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filterPrivacy="1"/>
  <xr:revisionPtr revIDLastSave="0" documentId="8_{FEEF4ACC-4D34-4BC4-A781-A87679C0A2A2}" xr6:coauthVersionLast="47" xr6:coauthVersionMax="47" xr10:uidLastSave="{00000000-0000-0000-0000-000000000000}"/>
  <bookViews>
    <workbookView xWindow="-120" yWindow="-120" windowWidth="29040" windowHeight="15840" firstSheet="1" activeTab="1" xr2:uid="{00000000-000D-0000-FFFF-FFFF00000000}"/>
  </bookViews>
  <sheets>
    <sheet name="INSTRUCTIVOS" sheetId="8" r:id="rId1"/>
    <sheet name="PARC" sheetId="6" r:id="rId2"/>
    <sheet name="CRITERIOS" sheetId="9" r:id="rId3"/>
    <sheet name="Hoja2" sheetId="7" r:id="rId4"/>
    <sheet name="Diagrama de Gantt" sheetId="5" state="hidden" r:id="rId5"/>
    <sheet name="Acerca de" sheetId="3" state="hidden" r:id="rId6"/>
    <sheet name="Datos de gráf. dinám. (ocultos)" sheetId="2" state="hidden" r:id="rId7"/>
  </sheets>
  <definedNames>
    <definedName name="Desplazamiento">'Diagrama de Gantt'!$C$1</definedName>
    <definedName name="DíaDeInicio">#REF!</definedName>
    <definedName name="Duración">#REF!</definedName>
    <definedName name="Fecha_de_finalización">#REF!</definedName>
    <definedName name="Fecha_de_inicio">#REF!</definedName>
    <definedName name="Hito">#REF!</definedName>
    <definedName name="IncrementoDeDesplazamiento">#REF!</definedName>
    <definedName name="TablaFechaDeInici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 l="1"/>
  <c r="C10" i="2" l="1"/>
  <c r="C9" i="2"/>
  <c r="C8" i="2"/>
  <c r="C7" i="2"/>
  <c r="C6" i="2" l="1"/>
  <c r="B10" i="2"/>
  <c r="B9" i="2"/>
  <c r="B8" i="2"/>
  <c r="D8" i="2" l="1"/>
  <c r="E8" i="2" l="1"/>
  <c r="D6" i="2"/>
  <c r="D9" i="2"/>
  <c r="B7" i="2"/>
  <c r="E9" i="2" l="1"/>
  <c r="D10" i="2"/>
  <c r="E10" i="2" l="1"/>
  <c r="E6" i="2" l="1"/>
  <c r="D7" i="2"/>
  <c r="E7" i="2" l="1"/>
</calcChain>
</file>

<file path=xl/sharedStrings.xml><?xml version="1.0" encoding="utf-8"?>
<sst xmlns="http://schemas.openxmlformats.org/spreadsheetml/2006/main" count="191" uniqueCount="133">
  <si>
    <t>AREA/DT</t>
  </si>
  <si>
    <t>Seleccione la Dirección Territorial correspondiente</t>
  </si>
  <si>
    <t xml:space="preserve">ACCION </t>
  </si>
  <si>
    <t>Siete (7) acciones a implementar en cada una de las Direcciones Territoriales, que dan cumplimiento a la política de Relacionamiento con la Ciudadanía</t>
  </si>
  <si>
    <t>META O PRODUCTO</t>
  </si>
  <si>
    <t>Meta y/o producto esperado del desarrollo de cada actividad</t>
  </si>
  <si>
    <t>INDICADOR</t>
  </si>
  <si>
    <t>Es la manera como será medida cada actividad</t>
  </si>
  <si>
    <t>RESPONSABLE REPORTE</t>
  </si>
  <si>
    <t>Área responsable de hacer el reporte de la acción</t>
  </si>
  <si>
    <t>FECHA DE REPORTE</t>
  </si>
  <si>
    <t>Fechas en las cuales el enlace de planeación y relacionamiento deberá realizar el reporte de avance del PARC y el cargue de las evidencias en el OneDrive</t>
  </si>
  <si>
    <t>Estado de la Acción</t>
  </si>
  <si>
    <t>Seleccione el estado de la actividad</t>
  </si>
  <si>
    <t>% Avance</t>
  </si>
  <si>
    <t>Calculo porcentual del avance de la acción</t>
  </si>
  <si>
    <t>Observaciones</t>
  </si>
  <si>
    <t>Detallar las situaciones que alteraron o facilitaron el desarrollo de la acción</t>
  </si>
  <si>
    <r>
      <t xml:space="preserve">PLAN DE ACCION RELACIONAMIENTO CON LA CIUDADANÍA - PARC
</t>
    </r>
    <r>
      <rPr>
        <sz val="14"/>
        <color theme="1"/>
        <rFont val="Calibri (Cuerpo)"/>
      </rPr>
      <t>DIRECCIÓN DE ATENCIÓN AL CIUDADANO</t>
    </r>
  </si>
  <si>
    <t>VIGENCIA</t>
  </si>
  <si>
    <t>No.</t>
  </si>
  <si>
    <t>FECHAS DE REPORTE</t>
  </si>
  <si>
    <t>DIRECCIÓN TERRITORIAL HUILA - CAQUETÁ - PUTUMAYO</t>
  </si>
  <si>
    <t>Aplicar las evaluaciones de satisfacción con QR y/o link a todos los grupos de valor tomando como muestra mínimo el 10% de la población estudiantil - Incluir una jornada de evaluación de tramites con los estudiantes</t>
  </si>
  <si>
    <t>Encuestas realizadas</t>
  </si>
  <si>
    <t>Población encuestada/10% de la población estudiantil</t>
  </si>
  <si>
    <t>DAC</t>
  </si>
  <si>
    <t xml:space="preserve">27 de marzo
</t>
  </si>
  <si>
    <t>CUMPLIDA</t>
  </si>
  <si>
    <t>Se aplicaron 335 encuestas, superando la meta establecida para el periodo (136)</t>
  </si>
  <si>
    <t xml:space="preserve">Aplicar el instrumento de caracterización entregado por la DAC a la población atendida de manera presencial  teniendo en cuenta la meta establecida por la DAC </t>
  </si>
  <si>
    <t>Intrumentos diligenciados</t>
  </si>
  <si>
    <t>No. de instrumentos diligenciados/35 meta</t>
  </si>
  <si>
    <t>Se cumplió la meta de aplicación de 35 formularios de caracterización</t>
  </si>
  <si>
    <t>Actualizar la base del conocimiento con la información de interés general de cada DT y dependencia de la sede central y el repositorio documental para alimentar el robot de canales y hacer seguimiento a la oprtunidad de respuesta en los canales virtuales</t>
  </si>
  <si>
    <t>Base de Conocimiento Especifico</t>
  </si>
  <si>
    <t>No. de Actualizaciones</t>
  </si>
  <si>
    <t>PENDIENTE</t>
  </si>
  <si>
    <t>Hacer seguimiento al informe de los tiempos de respuesta de las PQRSDF active document.</t>
  </si>
  <si>
    <t>Disminución de PQRSDF respondidas fuera de termino</t>
  </si>
  <si>
    <t>% esperado - % de vencidas</t>
  </si>
  <si>
    <t>EN EJECUCIÓN</t>
  </si>
  <si>
    <t>Para el periodo, tuvo un 2,7% de peticiones respondidas vencidas.</t>
  </si>
  <si>
    <t>Hacer seguimiento al reporte de los tiempo de respuesta de los tramites académicos (SUIT) racionalizados en el sistema ARCA de la Dirección Territorial</t>
  </si>
  <si>
    <t>Tiempos estandar de atención</t>
  </si>
  <si>
    <t>% alcanzado/ % esperado</t>
  </si>
  <si>
    <t>De acuerdo con el registro de Arca los certificados se expiden en 3,5 días</t>
  </si>
  <si>
    <t>Realizar mínimo 1 jornada trimestral de socialización de tramites y procedimientos a los estudiantes.</t>
  </si>
  <si>
    <t>4 Jornadas de socialización</t>
  </si>
  <si>
    <t>% de cumplimiento</t>
  </si>
  <si>
    <t>ENLACE</t>
  </si>
  <si>
    <t>Se debe subir asistencia</t>
  </si>
  <si>
    <t>Realizar mínimo un video semestral en lenguas distintas al español en el que se traduzca un tutorial de los 19 tramites</t>
  </si>
  <si>
    <t>2 videos tutoriales en lenguaje distinto</t>
  </si>
  <si>
    <t>Se avanzo en la actividad</t>
  </si>
  <si>
    <t>Socializar los motivos de las Quejas y Reclamos reportados por la DAC con los equipos de trabajo para identificar acciones de mejora</t>
  </si>
  <si>
    <t>4 jornadas de socialización de quejas y reclamos</t>
  </si>
  <si>
    <t>Hacen la consulta y no parece haber quejas y reclamos (pedir que en el siguiente corte realicen el análisis)</t>
  </si>
  <si>
    <r>
      <t>Realizar mínimo</t>
    </r>
    <r>
      <rPr>
        <sz val="14"/>
        <color rgb="FFFF0000"/>
        <rFont val="Calibri"/>
        <family val="2"/>
      </rPr>
      <t xml:space="preserve">  </t>
    </r>
    <r>
      <rPr>
        <sz val="14"/>
        <rFont val="Calibri"/>
        <family val="2"/>
      </rPr>
      <t xml:space="preserve">tres acciones </t>
    </r>
    <r>
      <rPr>
        <sz val="14"/>
        <color rgb="FF000000"/>
        <rFont val="Calibri"/>
        <family val="2"/>
      </rPr>
      <t xml:space="preserve">de participación ciudadana por periodo, incluyendo actividades de divulgación de oferta a poblaciones vulnerables, divulgación de oferta a grupos étnicos, y espacios de dialogo sobre enfoque diferencial. </t>
    </r>
  </si>
  <si>
    <t>12 actividades de participación</t>
  </si>
  <si>
    <t>Se recomienda remitir listados de asistencia</t>
  </si>
  <si>
    <t>Socializar temas de atención al ciudadano en los equipos de trabajo y Asistir a las diferentes capacitaciones realizadas por la DAC en marco del PIC</t>
  </si>
  <si>
    <t>Asistencia y socializaicón de los temas relacioandos con la politica</t>
  </si>
  <si>
    <t>50% de cumplimiento por asistencia
50% por socialización</t>
  </si>
  <si>
    <t>No</t>
  </si>
  <si>
    <t>JUSTIFICACIÓN</t>
  </si>
  <si>
    <t>CRITERIO</t>
  </si>
  <si>
    <t>Porcentaje</t>
  </si>
  <si>
    <t>1.</t>
  </si>
  <si>
    <t>Continuar con la evaluación del servicio para identificar acciones de mejora, identificar el grado de satisfacción del grupo de valor con los tramites de la ESAP</t>
  </si>
  <si>
    <t>Se tiene como base el número de estudiantes inscritos, se toma el 10% como meta para la aplicación de las encuestas por trimestre y se otorga porcentaje equivalente</t>
  </si>
  <si>
    <t>2.</t>
  </si>
  <si>
    <t>La encuesta de caracterización recopila la información de los grupos de valor no contemplados por los aplicativos de ARCA, SIRECEC o los Canales de Atención Telefónico, Virtual, complementando el informe de caracterización</t>
  </si>
  <si>
    <t>Se tomara como tope maximo 35 formatos aplicados en cada periodo de evaluación</t>
  </si>
  <si>
    <t>3.</t>
  </si>
  <si>
    <t>La información actualizada permite un acceso oportuno a la información y agilidad en la respuesta</t>
  </si>
  <si>
    <t>Reportes de actualización de base de conocimiento y documentos actualizado en el repositorio (50%)
Porcetaje de oportunidad de acuerdo con la promesa de valor de cada canal</t>
  </si>
  <si>
    <t>4.</t>
  </si>
  <si>
    <t>Hacer seguimiento al informe de los tiempos de respuesta de las PQRSDF y tramites recibidos por ventanilla unica y active document.</t>
  </si>
  <si>
    <t>Disminuir el incumplimiento en la respuesta de PQRSDF</t>
  </si>
  <si>
    <t>Resta del porcentaje de vencidos al porentaje esperado en el periodo</t>
  </si>
  <si>
    <t>5.</t>
  </si>
  <si>
    <t>Agilizar la atención en los canales de atención y medir efectividad de la misma</t>
  </si>
  <si>
    <t>Porcentaje proporcional de acuerdo con los tiempos esperados de respuesta</t>
  </si>
  <si>
    <t>6.</t>
  </si>
  <si>
    <t>Socializar con el grupo de valor los tramites</t>
  </si>
  <si>
    <t>El porcentaje se otorga si se realiza la actividad</t>
  </si>
  <si>
    <t>7.</t>
  </si>
  <si>
    <t>Avanzar en la politica de inclusión</t>
  </si>
  <si>
    <t xml:space="preserve">8. </t>
  </si>
  <si>
    <t>Socializar los motivos de las Quejas y Reclamos reportados por la DAC con lo equipos de trabajo para identificar acciones de mejora</t>
  </si>
  <si>
    <t>Identificar acciones de mejora</t>
  </si>
  <si>
    <t>9.</t>
  </si>
  <si>
    <t xml:space="preserve">Realizar mínimo  tres acciones de participación ciudadana por periodo, incluyendo actividades de divulgación de oferta a poblaciones vulnerables, divulgación de oferta a grupos étnicos, y espacios de dialogo sobre enfoque diferencial. </t>
  </si>
  <si>
    <t>10.</t>
  </si>
  <si>
    <t>EL relacionamiento con la ciudadanía, requiere la capacitación constante</t>
  </si>
  <si>
    <t>Se 50% por asistencia y 50% por la socialización con la presentación de evidencias</t>
  </si>
  <si>
    <t>DIRECCIÓN TERRITORIAL ANTIOQUIA</t>
  </si>
  <si>
    <t>DIRECCIÓN TERRITORIAL ATLÁNTICO - CESAR - MAGDALENA - LA GUAJIRA</t>
  </si>
  <si>
    <t>26 de junio</t>
  </si>
  <si>
    <t>DIRECCIÓN TERRITORIAL BOLÍVAR - CÓRDOBA - SUCRE - SAN ANDRÉS</t>
  </si>
  <si>
    <t>25 de septiembre</t>
  </si>
  <si>
    <t>DIRECCIÓN TERRITORIAL BOYACÁ - CASANARE</t>
  </si>
  <si>
    <t>15 de diciembre</t>
  </si>
  <si>
    <t>DIRECCIÓN TERRITORIAL CALDAS</t>
  </si>
  <si>
    <t>DIRECCIÓN TERRITORIAL CAUCA</t>
  </si>
  <si>
    <t>DIRECCIÓN TERRITORIAL CHOCÓ</t>
  </si>
  <si>
    <t>DIRECCIÓN TERRITORIAL CUNDINAMARCA</t>
  </si>
  <si>
    <t>DIRECCIÓN TERRITORIAL META – GUAVIARE – GUAINÍA - VAUPÉS - VICHADA – AMAZONAS</t>
  </si>
  <si>
    <t>DIRECCIÓN TERRITORIAL NARIÑO - ALTO PUTUMAYO</t>
  </si>
  <si>
    <t>DIRECCIÓN TERRITORIAL NORTE DE SANTANDER - ARAUCA</t>
  </si>
  <si>
    <t>DIRECCIÓN TERRITORIAL QUINDÍO - RISARALDA</t>
  </si>
  <si>
    <t>DIRECCIÓN TERRITORIAL SANTANDER</t>
  </si>
  <si>
    <t>DIRECCIÓN TERRITORIAL TOLIMA</t>
  </si>
  <si>
    <t>DIRECCIÓN TERRITORIAL VALLE</t>
  </si>
  <si>
    <t>Gráfico de Gantt con capacidad de desplazamiento, un incremento de desplazamiento C1 incrementa el intervalo de fechas que muestran las actividades futuras.
Esta es la última instrucción de esta hoja de cálculo.</t>
  </si>
  <si>
    <t>Incremento de desplazamiento:</t>
  </si>
  <si>
    <t>Acerca de este libro</t>
  </si>
  <si>
    <t xml:space="preserve">
Agregue sus datos en la hoja de cálculo Seguimiento de proyecto y, después, desplácese por una representación visual de la escala de tiempo en la hoja de cálculo Gráfico de Gantt. 
</t>
  </si>
  <si>
    <t xml:space="preserve">La columna de posición en la hoja de cálculo Seguimiento de proyecto le permite representar hitos y actividades en líneas separadas. Por ejemplo, puede tener dos hitos o actividades que se inicien en el mismo día y que se ejecuten en paralelo. Si tuvieran el mismo valor de posición, se mostrarían superpuestos en el gráfico. Especifique dos valores únicos para representarlos en líneas separadas. Pruébelo.
Cuando se complete el gráfico, puede que se muestren marcadores sin texto ni duración establecidos en una escala de tiempo específica. Cuando el último hito se desplace fuera del gráfico, estos marcadores indicarán el fin de los hitos que se representarán en el seguimiento del proyecto. Solo tiene que desplazarse hacia atrás o hasta el principio para ver los hitos que se pueden representar en el gráfico. Para desplazarse hacia delante y hacia atrás, escriba el valor en 'Gantt chart!C1'
</t>
  </si>
  <si>
    <t>Instrucciones para lectores de pantalla</t>
  </si>
  <si>
    <t xml:space="preserve">Hay 4 hojas de cálculo en este libro. 
Seguimiento de proyecto
Diagrama de Gantt
Acerca de
Datos de gráfico dinámicos (ocultos)
Las instrucciones de las hojas de cálculo se encuentran en la columna A de cada hoja, a partir de la celda A1. Están escritas con texto oculto. Cada paso le guiará a través de la información de esa fila. Los pasos posteriores continúan en la celda A2, A3, y así sucesivamente, a menos que se indique de forma explícita. Por ejemplo, el texto de una instrucción podría ser “Vaya a la celda A6” para continuar con el siguiente paso. 
El texto oculto no se imprimirá.
Para quitar las instrucciones de cualquier hoja de cálculo, es suficiente con eliminar la columna A.
</t>
  </si>
  <si>
    <t>Esta es la última instrucción de esta hoja de cálculo.</t>
  </si>
  <si>
    <t>El título de esta hoja de cálculo se encuentra en la celda B1.</t>
  </si>
  <si>
    <t>Datos de gráfico dinámicos</t>
  </si>
  <si>
    <t>El título de la tabla se encuentra en la celda B4.</t>
  </si>
  <si>
    <t>Tabla de datos dinámicos</t>
  </si>
  <si>
    <t>Los encabezados de la tabla se encuentran en las celdas B5 a E5. 
Hay una nota en la celda F5.
En esta tabla, se representarán hasta 5 hitos a la vez. 
No modifique ni elimine esta hoja de cálculo ni sus contenidos.</t>
  </si>
  <si>
    <t>hito</t>
  </si>
  <si>
    <t>fecha</t>
  </si>
  <si>
    <t>Día de inicio</t>
  </si>
  <si>
    <t>duración</t>
  </si>
  <si>
    <t>&lt;-- Se representarán hasta 5 hitos a la vez.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</si>
</sst>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0_);_(* \(#,##0\);_(* &quot;-&quot;_);_(@_)"/>
    <numFmt numFmtId="165" formatCode="_-&quot;£&quot;* #,##0_-;\-&quot;£&quot;* #,##0_-;_-&quot;£&quot;* &quot;-&quot;_-;_-@_-"/>
    <numFmt numFmtId="166" formatCode="_-&quot;£&quot;* #,##0.00_-;\-&quot;£&quot;* #,##0.00_-;_-&quot;£&quot;* &quot;-&quot;??_-;_-@_-"/>
    <numFmt numFmtId="167" formatCode="#,##0_ ;\-#,##0\ "/>
  </numFmts>
  <fonts count="34">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6"/>
      <color theme="4" tint="-0.24994659260841701"/>
      <name val="Calibri"/>
      <family val="2"/>
      <scheme val="minor"/>
    </font>
    <font>
      <b/>
      <sz val="12"/>
      <color theme="4" tint="-0.24994659260841701"/>
      <name val="Calibri"/>
      <family val="2"/>
      <scheme val="minor"/>
    </font>
    <font>
      <b/>
      <sz val="11"/>
      <color theme="4" tint="-0.499984740745262"/>
      <name val="Calibri"/>
      <family val="2"/>
      <scheme val="minor"/>
    </font>
    <font>
      <i/>
      <sz val="11"/>
      <color theme="4" tint="-0.24994659260841701"/>
      <name val="Calibri"/>
      <family val="2"/>
      <scheme val="minor"/>
    </font>
    <font>
      <sz val="18"/>
      <color theme="3"/>
      <name val="Calibri"/>
      <family val="2"/>
      <scheme val="maj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b/>
      <sz val="11"/>
      <color theme="1"/>
      <name val="Calibri"/>
      <family val="2"/>
      <scheme val="minor"/>
    </font>
    <font>
      <sz val="11"/>
      <color theme="4"/>
      <name val="Calibri"/>
      <family val="2"/>
      <scheme val="minor"/>
    </font>
    <font>
      <b/>
      <u/>
      <sz val="11"/>
      <color rgb="FFFFFFFF"/>
      <name val="Calibri"/>
      <family val="2"/>
    </font>
    <font>
      <sz val="10"/>
      <color rgb="FF000000"/>
      <name val="Arial"/>
      <family val="2"/>
    </font>
    <font>
      <sz val="11"/>
      <color theme="9"/>
      <name val="Calibri"/>
      <family val="2"/>
      <scheme val="minor"/>
    </font>
    <font>
      <sz val="11"/>
      <color rgb="FFFFFF00"/>
      <name val="Calibri"/>
      <family val="2"/>
      <scheme val="minor"/>
    </font>
    <font>
      <b/>
      <u/>
      <sz val="14"/>
      <color rgb="FFFFFFFF"/>
      <name val="Calibri"/>
      <family val="2"/>
    </font>
    <font>
      <sz val="14"/>
      <color theme="1"/>
      <name val="Calibri"/>
      <family val="2"/>
      <scheme val="minor"/>
    </font>
    <font>
      <sz val="18"/>
      <color theme="1"/>
      <name val="Calibri"/>
      <family val="2"/>
      <scheme val="minor"/>
    </font>
    <font>
      <sz val="20"/>
      <color theme="1"/>
      <name val="Calibri"/>
      <family val="2"/>
      <scheme val="minor"/>
    </font>
    <font>
      <sz val="14"/>
      <color theme="1"/>
      <name val="Calibri (Cuerpo)"/>
    </font>
    <font>
      <sz val="14"/>
      <color rgb="FF000000"/>
      <name val="Calibri"/>
      <family val="2"/>
    </font>
    <font>
      <sz val="14"/>
      <color rgb="FFFF0000"/>
      <name val="Calibri"/>
      <family val="2"/>
    </font>
    <font>
      <sz val="14"/>
      <name val="Calibri"/>
      <family val="2"/>
    </font>
    <font>
      <b/>
      <u/>
      <sz val="14"/>
      <name val="Calibri"/>
      <family val="2"/>
    </font>
    <font>
      <sz val="11"/>
      <name val="Calibri"/>
      <family val="2"/>
      <scheme val="minor"/>
    </font>
    <font>
      <sz val="11"/>
      <color rgb="FF000000"/>
      <name val="Calibri"/>
      <family val="2"/>
      <scheme val="minor"/>
    </font>
  </fonts>
  <fills count="40">
    <fill>
      <patternFill patternType="none"/>
    </fill>
    <fill>
      <patternFill patternType="gray125"/>
    </fill>
    <fill>
      <patternFill patternType="solid">
        <fgColor theme="8" tint="0.79998168889431442"/>
        <bgColor indexed="65"/>
      </patternFill>
    </fill>
    <fill>
      <patternFill patternType="solid">
        <fgColor theme="4" tint="-0.499984740745262"/>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70C0"/>
        <bgColor rgb="FF000000"/>
      </patternFill>
    </fill>
    <fill>
      <patternFill patternType="solid">
        <fgColor theme="4" tint="0.59999389629810485"/>
        <bgColor indexed="64"/>
      </patternFill>
    </fill>
    <fill>
      <patternFill patternType="solid">
        <fgColor rgb="FFC5EAFA"/>
        <bgColor rgb="FFC5EAFA"/>
      </patternFill>
    </fill>
    <fill>
      <patternFill patternType="solid">
        <fgColor theme="0"/>
        <bgColor rgb="FFC5EAFA"/>
      </patternFill>
    </fill>
    <fill>
      <patternFill patternType="solid">
        <fgColor theme="0"/>
        <bgColor indexed="64"/>
      </patternFill>
    </fill>
  </fills>
  <borders count="25">
    <border>
      <left/>
      <right/>
      <top/>
      <bottom/>
      <diagonal/>
    </border>
    <border>
      <left/>
      <right/>
      <top/>
      <bottom style="thick">
        <color theme="5" tint="-0.24994659260841701"/>
      </bottom>
      <diagonal/>
    </border>
    <border>
      <left style="medium">
        <color theme="5" tint="-0.249977111117893"/>
      </left>
      <right/>
      <top style="medium">
        <color theme="5" tint="-0.249977111117893"/>
      </top>
      <bottom/>
      <diagonal/>
    </border>
    <border>
      <left/>
      <right/>
      <top style="medium">
        <color theme="5" tint="-0.249977111117893"/>
      </top>
      <bottom/>
      <diagonal/>
    </border>
    <border>
      <left/>
      <right style="medium">
        <color theme="5" tint="-0.249977111117893"/>
      </right>
      <top style="medium">
        <color theme="5" tint="-0.249977111117893"/>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48">
    <xf numFmtId="0" fontId="0" fillId="0" borderId="0"/>
    <xf numFmtId="0" fontId="4" fillId="0" borderId="0" applyNumberFormat="0" applyFill="0" applyProtection="0">
      <alignment vertical="center"/>
    </xf>
    <xf numFmtId="0" fontId="5" fillId="0" borderId="0" applyNumberFormat="0" applyFill="0" applyProtection="0">
      <alignment horizontal="right" vertical="center" indent="1"/>
    </xf>
    <xf numFmtId="0" fontId="2" fillId="3" borderId="0" applyNumberFormat="0" applyProtection="0">
      <alignment horizontal="center" vertical="center"/>
    </xf>
    <xf numFmtId="14" fontId="1" fillId="0" borderId="0">
      <alignment horizontal="center" vertical="center"/>
    </xf>
    <xf numFmtId="0" fontId="6" fillId="0" borderId="0" applyNumberFormat="0" applyFill="0" applyProtection="0">
      <alignment horizontal="left" vertical="center"/>
    </xf>
    <xf numFmtId="167" fontId="1" fillId="0" borderId="0" applyFont="0" applyFill="0" applyBorder="0" applyProtection="0">
      <alignment horizontal="center"/>
    </xf>
    <xf numFmtId="0" fontId="1" fillId="2" borderId="1" applyNumberFormat="0" applyAlignment="0" applyProtection="0"/>
    <xf numFmtId="0" fontId="7" fillId="0" borderId="0" applyNumberFormat="0" applyFill="0" applyProtection="0">
      <alignment wrapText="1"/>
    </xf>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2" fillId="8" borderId="5" applyNumberFormat="0" applyAlignment="0" applyProtection="0"/>
    <xf numFmtId="0" fontId="13" fillId="9" borderId="6" applyNumberFormat="0" applyAlignment="0" applyProtection="0"/>
    <xf numFmtId="0" fontId="14" fillId="9" borderId="5" applyNumberFormat="0" applyAlignment="0" applyProtection="0"/>
    <xf numFmtId="0" fontId="15" fillId="0" borderId="7" applyNumberFormat="0" applyFill="0" applyAlignment="0" applyProtection="0"/>
    <xf numFmtId="0" fontId="2" fillId="10" borderId="8" applyNumberFormat="0" applyAlignment="0" applyProtection="0"/>
    <xf numFmtId="0" fontId="16" fillId="0" borderId="0" applyNumberFormat="0" applyFill="0" applyBorder="0" applyAlignment="0" applyProtection="0"/>
    <xf numFmtId="0" fontId="1" fillId="11" borderId="9" applyNumberFormat="0" applyFont="0" applyAlignment="0" applyProtection="0"/>
    <xf numFmtId="0" fontId="17" fillId="0" borderId="10" applyNumberFormat="0" applyFill="0" applyAlignment="0" applyProtection="0"/>
    <xf numFmtId="0" fontId="3"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cellStyleXfs>
  <cellXfs count="81">
    <xf numFmtId="0" fontId="0" fillId="0" borderId="0" xfId="0"/>
    <xf numFmtId="0" fontId="4" fillId="0" borderId="0" xfId="1">
      <alignment vertical="center"/>
    </xf>
    <xf numFmtId="0" fontId="2" fillId="3" borderId="0" xfId="3">
      <alignment horizontal="center" vertical="center"/>
    </xf>
    <xf numFmtId="0" fontId="0" fillId="0" borderId="0" xfId="0" applyAlignment="1">
      <alignment wrapText="1"/>
    </xf>
    <xf numFmtId="0" fontId="6" fillId="0" borderId="0" xfId="5">
      <alignment horizontal="left" vertical="center"/>
    </xf>
    <xf numFmtId="0" fontId="0" fillId="0" borderId="2" xfId="0" applyBorder="1"/>
    <xf numFmtId="14" fontId="0" fillId="0" borderId="3" xfId="0" applyNumberFormat="1" applyBorder="1"/>
    <xf numFmtId="0" fontId="0" fillId="0" borderId="3" xfId="0" applyBorder="1"/>
    <xf numFmtId="0" fontId="0" fillId="0" borderId="4" xfId="0" applyBorder="1"/>
    <xf numFmtId="0" fontId="3" fillId="0" borderId="0" xfId="0" applyFont="1"/>
    <xf numFmtId="0" fontId="3" fillId="0" borderId="0" xfId="0" applyFont="1" applyAlignment="1">
      <alignment wrapText="1"/>
    </xf>
    <xf numFmtId="0" fontId="18" fillId="0" borderId="0" xfId="0" applyFont="1" applyAlignment="1">
      <alignment horizontal="center" vertical="center"/>
    </xf>
    <xf numFmtId="0" fontId="0" fillId="0" borderId="0" xfId="0" applyAlignment="1">
      <alignment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21" fillId="0" borderId="0" xfId="0" applyFont="1"/>
    <xf numFmtId="0" fontId="22" fillId="0" borderId="0" xfId="0" applyFont="1"/>
    <xf numFmtId="0" fontId="16" fillId="0" borderId="0" xfId="0" applyFont="1"/>
    <xf numFmtId="0" fontId="19" fillId="35" borderId="14" xfId="0" applyFont="1" applyFill="1" applyBorder="1" applyAlignment="1">
      <alignment horizontal="center" vertical="center"/>
    </xf>
    <xf numFmtId="0" fontId="23" fillId="35" borderId="14" xfId="0" applyFont="1" applyFill="1" applyBorder="1" applyAlignment="1">
      <alignment horizontal="center" vertical="center"/>
    </xf>
    <xf numFmtId="0" fontId="23" fillId="35" borderId="16" xfId="0" applyFont="1" applyFill="1" applyBorder="1" applyAlignment="1">
      <alignment horizontal="center" vertical="center"/>
    </xf>
    <xf numFmtId="0" fontId="24" fillId="0" borderId="15" xfId="0" applyFont="1" applyBorder="1" applyAlignment="1">
      <alignment horizontal="center" vertical="center"/>
    </xf>
    <xf numFmtId="0" fontId="24" fillId="0" borderId="15" xfId="0" applyFont="1" applyBorder="1" applyAlignment="1">
      <alignment vertical="center" wrapText="1"/>
    </xf>
    <xf numFmtId="0" fontId="24" fillId="0" borderId="17" xfId="0" applyFont="1" applyBorder="1" applyAlignment="1">
      <alignment vertical="center" wrapText="1"/>
    </xf>
    <xf numFmtId="9" fontId="24" fillId="0" borderId="15" xfId="0" applyNumberFormat="1" applyFont="1" applyBorder="1" applyAlignment="1">
      <alignment vertical="center" wrapText="1"/>
    </xf>
    <xf numFmtId="0" fontId="0" fillId="0" borderId="15" xfId="0" applyBorder="1" applyAlignment="1">
      <alignment wrapText="1"/>
    </xf>
    <xf numFmtId="0" fontId="25" fillId="0" borderId="0" xfId="0" applyFont="1" applyAlignment="1">
      <alignment horizontal="center" vertical="center"/>
    </xf>
    <xf numFmtId="0" fontId="25" fillId="36" borderId="19" xfId="0" applyFont="1" applyFill="1" applyBorder="1" applyAlignment="1">
      <alignment horizontal="center" vertical="center"/>
    </xf>
    <xf numFmtId="0" fontId="26" fillId="0" borderId="0" xfId="0" applyFont="1" applyAlignment="1">
      <alignment horizontal="center" vertical="center"/>
    </xf>
    <xf numFmtId="0" fontId="26" fillId="0" borderId="20" xfId="0" applyFont="1" applyBorder="1" applyAlignment="1">
      <alignment horizontal="center" vertical="center"/>
    </xf>
    <xf numFmtId="0" fontId="0" fillId="0" borderId="21" xfId="0" applyBorder="1"/>
    <xf numFmtId="0" fontId="0" fillId="0" borderId="18" xfId="0" applyBorder="1"/>
    <xf numFmtId="0" fontId="24" fillId="0" borderId="15" xfId="0" applyFont="1" applyBorder="1" applyAlignment="1">
      <alignment horizontal="center" vertical="center" wrapText="1"/>
    </xf>
    <xf numFmtId="10" fontId="24" fillId="0" borderId="17" xfId="0" applyNumberFormat="1" applyFont="1" applyBorder="1" applyAlignment="1">
      <alignment vertical="center" wrapText="1"/>
    </xf>
    <xf numFmtId="0" fontId="28" fillId="37" borderId="15" xfId="0" applyFont="1" applyFill="1" applyBorder="1" applyAlignment="1">
      <alignment horizontal="center" vertical="center" wrapText="1"/>
    </xf>
    <xf numFmtId="0" fontId="28" fillId="0" borderId="15" xfId="0" applyFont="1" applyBorder="1" applyAlignment="1">
      <alignment horizontal="center" vertical="center" wrapText="1"/>
    </xf>
    <xf numFmtId="0" fontId="28" fillId="37" borderId="22" xfId="0" applyFont="1" applyFill="1" applyBorder="1" applyAlignment="1">
      <alignment horizontal="center" vertical="center" wrapText="1"/>
    </xf>
    <xf numFmtId="0" fontId="24" fillId="0" borderId="23" xfId="0" applyFont="1" applyBorder="1" applyAlignment="1">
      <alignment vertical="center" wrapText="1"/>
    </xf>
    <xf numFmtId="0" fontId="24" fillId="0" borderId="23" xfId="0" applyFont="1" applyBorder="1" applyAlignment="1">
      <alignment horizontal="center" vertical="center"/>
    </xf>
    <xf numFmtId="0" fontId="24" fillId="0" borderId="24" xfId="0" applyFont="1" applyBorder="1" applyAlignment="1">
      <alignment vertical="center" wrapText="1"/>
    </xf>
    <xf numFmtId="0" fontId="0" fillId="0" borderId="14" xfId="0" applyBorder="1"/>
    <xf numFmtId="10" fontId="24" fillId="0" borderId="24" xfId="0" applyNumberFormat="1" applyFont="1" applyBorder="1" applyAlignment="1">
      <alignment vertical="center" wrapText="1"/>
    </xf>
    <xf numFmtId="0" fontId="24" fillId="0" borderId="18" xfId="0" applyFont="1" applyBorder="1" applyAlignment="1">
      <alignment vertical="center" wrapText="1"/>
    </xf>
    <xf numFmtId="10" fontId="0" fillId="0" borderId="18" xfId="0" applyNumberFormat="1" applyBorder="1"/>
    <xf numFmtId="0" fontId="24" fillId="0" borderId="23" xfId="0" applyFont="1" applyBorder="1" applyAlignment="1">
      <alignment vertical="center"/>
    </xf>
    <xf numFmtId="0" fontId="0" fillId="0" borderId="18" xfId="0" applyBorder="1" applyAlignment="1">
      <alignment vertical="center"/>
    </xf>
    <xf numFmtId="0" fontId="0" fillId="0" borderId="14" xfId="0" applyBorder="1" applyAlignment="1">
      <alignment vertical="center"/>
    </xf>
    <xf numFmtId="0" fontId="28" fillId="0" borderId="23" xfId="0" applyFont="1" applyBorder="1" applyAlignment="1">
      <alignment horizontal="center" vertical="center" wrapText="1"/>
    </xf>
    <xf numFmtId="0" fontId="24" fillId="0" borderId="14" xfId="0" applyFont="1" applyBorder="1" applyAlignment="1">
      <alignment vertical="center" wrapText="1"/>
    </xf>
    <xf numFmtId="0" fontId="28" fillId="37" borderId="18" xfId="0" applyFont="1" applyFill="1" applyBorder="1" applyAlignment="1">
      <alignment horizontal="center" vertical="center" wrapText="1"/>
    </xf>
    <xf numFmtId="0" fontId="24" fillId="0" borderId="18" xfId="0" applyFont="1" applyBorder="1" applyAlignment="1">
      <alignment horizontal="center" vertical="center"/>
    </xf>
    <xf numFmtId="0" fontId="28" fillId="0" borderId="18" xfId="0" applyFont="1" applyBorder="1" applyAlignment="1">
      <alignment horizontal="center" vertical="center" wrapText="1"/>
    </xf>
    <xf numFmtId="0" fontId="28" fillId="0" borderId="22" xfId="0" applyFont="1" applyBorder="1" applyAlignment="1">
      <alignment horizontal="center" vertical="center" wrapText="1"/>
    </xf>
    <xf numFmtId="0" fontId="30" fillId="37" borderId="22" xfId="0" applyFont="1" applyFill="1" applyBorder="1" applyAlignment="1">
      <alignment horizontal="center" vertical="center" wrapText="1"/>
    </xf>
    <xf numFmtId="0" fontId="30" fillId="0" borderId="22" xfId="0" applyFont="1" applyBorder="1" applyAlignment="1">
      <alignment horizontal="center" vertical="center" wrapText="1"/>
    </xf>
    <xf numFmtId="0" fontId="31" fillId="35" borderId="14" xfId="0" applyFont="1" applyFill="1" applyBorder="1" applyAlignment="1">
      <alignment horizontal="center" vertical="center"/>
    </xf>
    <xf numFmtId="0" fontId="32" fillId="0" borderId="0" xfId="0" applyFont="1"/>
    <xf numFmtId="0" fontId="30" fillId="0" borderId="15" xfId="0" applyFont="1" applyBorder="1" applyAlignment="1">
      <alignment horizontal="center" vertical="center"/>
    </xf>
    <xf numFmtId="0" fontId="30" fillId="37" borderId="15" xfId="0" applyFont="1" applyFill="1" applyBorder="1" applyAlignment="1">
      <alignment horizontal="center" vertical="center" wrapText="1"/>
    </xf>
    <xf numFmtId="0" fontId="30" fillId="37" borderId="17" xfId="0" applyFont="1" applyFill="1" applyBorder="1" applyAlignment="1">
      <alignment horizontal="center" vertical="center" wrapText="1"/>
    </xf>
    <xf numFmtId="9" fontId="30" fillId="37" borderId="17" xfId="0" applyNumberFormat="1" applyFont="1" applyFill="1" applyBorder="1" applyAlignment="1">
      <alignment horizontal="center" vertical="center" wrapText="1"/>
    </xf>
    <xf numFmtId="0" fontId="30" fillId="0" borderId="15" xfId="0" applyFont="1" applyBorder="1" applyAlignment="1">
      <alignment horizontal="center" vertical="center" wrapText="1"/>
    </xf>
    <xf numFmtId="9" fontId="30" fillId="0" borderId="22" xfId="0" applyNumberFormat="1" applyFont="1" applyBorder="1" applyAlignment="1">
      <alignment horizontal="center" vertical="center" wrapText="1"/>
    </xf>
    <xf numFmtId="0" fontId="30" fillId="39" borderId="15" xfId="0" applyFont="1" applyFill="1" applyBorder="1" applyAlignment="1">
      <alignment horizontal="center" vertical="center"/>
    </xf>
    <xf numFmtId="0" fontId="30" fillId="38" borderId="22" xfId="0" applyFont="1" applyFill="1" applyBorder="1" applyAlignment="1">
      <alignment horizontal="center" vertical="center" wrapText="1"/>
    </xf>
    <xf numFmtId="0" fontId="32" fillId="39" borderId="0" xfId="0" applyFont="1" applyFill="1"/>
    <xf numFmtId="0" fontId="30" fillId="0" borderId="23" xfId="0" applyFont="1" applyBorder="1" applyAlignment="1">
      <alignment horizontal="center" vertical="center" wrapText="1"/>
    </xf>
    <xf numFmtId="0" fontId="30" fillId="37" borderId="18" xfId="0" applyFont="1" applyFill="1" applyBorder="1" applyAlignment="1">
      <alignment horizontal="center" vertical="center" wrapText="1"/>
    </xf>
    <xf numFmtId="0" fontId="30" fillId="0" borderId="18" xfId="0" applyFont="1" applyBorder="1" applyAlignment="1">
      <alignment horizontal="center" vertical="center" wrapText="1"/>
    </xf>
    <xf numFmtId="0" fontId="32" fillId="0" borderId="0" xfId="0" applyFont="1" applyAlignment="1">
      <alignment horizontal="center"/>
    </xf>
    <xf numFmtId="0" fontId="32" fillId="0" borderId="0" xfId="0" applyFont="1" applyAlignment="1">
      <alignment horizontal="center" vertical="center"/>
    </xf>
    <xf numFmtId="9" fontId="30" fillId="37" borderId="22" xfId="0" applyNumberFormat="1" applyFont="1" applyFill="1" applyBorder="1" applyAlignment="1">
      <alignment horizontal="center" vertical="center" wrapText="1"/>
    </xf>
    <xf numFmtId="9" fontId="30" fillId="38" borderId="22" xfId="0" applyNumberFormat="1" applyFont="1" applyFill="1" applyBorder="1" applyAlignment="1">
      <alignment horizontal="center" vertical="center" wrapText="1"/>
    </xf>
    <xf numFmtId="9" fontId="0" fillId="0" borderId="18" xfId="0" applyNumberFormat="1" applyBorder="1"/>
    <xf numFmtId="0" fontId="24" fillId="0" borderId="17" xfId="0" applyFont="1" applyBorder="1" applyAlignment="1">
      <alignment vertical="center"/>
    </xf>
    <xf numFmtId="0" fontId="33" fillId="0" borderId="14" xfId="0" applyFont="1" applyBorder="1" applyAlignment="1">
      <alignment wrapText="1"/>
    </xf>
    <xf numFmtId="0" fontId="0" fillId="0" borderId="18" xfId="0" applyBorder="1" applyAlignment="1">
      <alignment wrapText="1"/>
    </xf>
    <xf numFmtId="0" fontId="25" fillId="36" borderId="19" xfId="0" applyFont="1" applyFill="1" applyBorder="1" applyAlignment="1">
      <alignment horizontal="center" vertical="center"/>
    </xf>
    <xf numFmtId="0" fontId="26" fillId="4" borderId="21" xfId="0" applyFont="1" applyFill="1" applyBorder="1" applyAlignment="1">
      <alignment horizontal="center" vertical="center" wrapText="1"/>
    </xf>
    <xf numFmtId="0" fontId="26" fillId="4" borderId="0" xfId="0" applyFont="1" applyFill="1" applyAlignment="1">
      <alignment horizontal="center" vertical="center" wrapText="1"/>
    </xf>
  </cellXfs>
  <cellStyles count="48">
    <cellStyle name="20% - Énfasis1" xfId="26" builtinId="30" customBuiltin="1"/>
    <cellStyle name="20% - Énfasis2" xfId="30" builtinId="34" customBuiltin="1"/>
    <cellStyle name="20% - Énfasis3" xfId="34" builtinId="38" customBuiltin="1"/>
    <cellStyle name="20% - Énfasis4" xfId="38" builtinId="42" customBuiltin="1"/>
    <cellStyle name="20% - Énfasis5" xfId="7" builtinId="46" customBuiltin="1"/>
    <cellStyle name="20% - Énfasis6" xfId="45" builtinId="50" customBuiltin="1"/>
    <cellStyle name="40% - Énfasis1" xfId="27" builtinId="31" customBuiltin="1"/>
    <cellStyle name="40% - Énfasis2" xfId="31" builtinId="35" customBuiltin="1"/>
    <cellStyle name="40% - Énfasis3" xfId="35" builtinId="39" customBuiltin="1"/>
    <cellStyle name="40% - Énfasis4" xfId="39" builtinId="43" customBuiltin="1"/>
    <cellStyle name="40% - Énfasis5" xfId="42" builtinId="47" customBuiltin="1"/>
    <cellStyle name="40% - Énfasis6" xfId="46" builtinId="51" customBuiltin="1"/>
    <cellStyle name="60% - Énfasis1" xfId="28" builtinId="32" customBuiltin="1"/>
    <cellStyle name="60% - Énfasis2" xfId="32" builtinId="36" customBuiltin="1"/>
    <cellStyle name="60% - Énfasis3" xfId="36" builtinId="40" customBuiltin="1"/>
    <cellStyle name="60% - Énfasis4" xfId="40" builtinId="44" customBuiltin="1"/>
    <cellStyle name="60% - Énfasis5" xfId="43" builtinId="48" customBuiltin="1"/>
    <cellStyle name="60% - Énfasis6" xfId="47" builtinId="52" customBuiltin="1"/>
    <cellStyle name="Bueno" xfId="14" builtinId="26" customBuiltin="1"/>
    <cellStyle name="Cálculo" xfId="19" builtinId="22" customBuiltin="1"/>
    <cellStyle name="Celda de comprobación" xfId="21" builtinId="23" customBuiltin="1"/>
    <cellStyle name="Celda vinculada" xfId="20" builtinId="24" customBuiltin="1"/>
    <cellStyle name="Encabezado 1" xfId="1" builtinId="16" customBuiltin="1"/>
    <cellStyle name="Encabezado 4" xfId="5"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4" builtinId="49" customBuiltin="1"/>
    <cellStyle name="Entrada" xfId="17" builtinId="20" customBuiltin="1"/>
    <cellStyle name="Fecha" xfId="4" xr:uid="{00000000-0005-0000-0000-00001F000000}"/>
    <cellStyle name="Incorrecto" xfId="15" builtinId="27" customBuiltin="1"/>
    <cellStyle name="Millares" xfId="6" builtinId="3" customBuiltin="1"/>
    <cellStyle name="Millares [0]" xfId="9" builtinId="6" customBuiltin="1"/>
    <cellStyle name="Moneda" xfId="10" builtinId="4" customBuiltin="1"/>
    <cellStyle name="Moneda [0]" xfId="11" builtinId="7" customBuiltin="1"/>
    <cellStyle name="Neutral" xfId="16" builtinId="28" customBuiltin="1"/>
    <cellStyle name="Normal" xfId="0" builtinId="0" customBuiltin="1"/>
    <cellStyle name="Notas" xfId="23" builtinId="10" customBuiltin="1"/>
    <cellStyle name="Porcentaje" xfId="12" builtinId="5" customBuiltin="1"/>
    <cellStyle name="Salida" xfId="18" builtinId="21" customBuiltin="1"/>
    <cellStyle name="Texto de advertencia" xfId="22" builtinId="11" customBuiltin="1"/>
    <cellStyle name="Texto explicativo" xfId="8" builtinId="53" customBuiltin="1"/>
    <cellStyle name="Título" xfId="13" builtinId="15" customBuiltin="1"/>
    <cellStyle name="Título 2" xfId="2" builtinId="17" customBuiltin="1"/>
    <cellStyle name="Título 3" xfId="3" builtinId="18" customBuiltin="1"/>
    <cellStyle name="Total" xfId="24" builtinId="25" customBuiltin="1"/>
  </cellStyles>
  <dxfs count="10">
    <dxf>
      <numFmt numFmtId="0" formatCode="General"/>
      <border diagonalUp="0" diagonalDown="0">
        <left/>
        <right style="medium">
          <color theme="5" tint="-0.249977111117893"/>
        </right>
        <top/>
        <bottom/>
      </border>
    </dxf>
    <dxf>
      <numFmt numFmtId="0" formatCode="General"/>
    </dxf>
    <dxf>
      <numFmt numFmtId="19" formatCode="dd/mm/yyyy"/>
    </dxf>
    <dxf>
      <numFmt numFmtId="0" formatCode="General"/>
      <border diagonalUp="0" diagonalDown="0">
        <left style="medium">
          <color theme="5" tint="-0.249977111117893"/>
        </left>
        <right/>
        <top/>
        <bottom/>
        <vertical/>
        <horizontal/>
      </border>
    </dxf>
    <dxf>
      <border outline="0">
        <bottom style="medium">
          <color theme="5" tint="-0.249977111117893"/>
        </bottom>
      </border>
    </dxf>
    <dxf>
      <fill>
        <patternFill>
          <bgColor rgb="FFFFFF00"/>
        </patternFill>
      </fill>
    </dxf>
    <dxf>
      <fill>
        <patternFill>
          <bgColor rgb="FF92D050"/>
        </patternFill>
      </fill>
    </dxf>
    <dxf>
      <fill>
        <patternFill>
          <bgColor rgb="FFFF0000"/>
        </patternFill>
      </fill>
    </dxf>
    <dxf>
      <fill>
        <patternFill patternType="solid">
          <fgColor theme="4" tint="0.79995117038483843"/>
          <bgColor theme="4" tint="0.79998168889431442"/>
        </patternFill>
      </fill>
    </dxf>
    <dxf>
      <font>
        <b/>
        <color theme="0"/>
      </font>
      <fill>
        <patternFill patternType="solid">
          <fgColor theme="4"/>
          <bgColor theme="4" tint="-0.499984740745262"/>
        </patternFill>
      </fill>
    </dxf>
  </dxfs>
  <tableStyles count="1" defaultPivotStyle="PivotStyleLight16">
    <tableStyle name="Estilo de tabla de diagrama de Gantt" pivot="0" count="2" xr9:uid="{00000000-0011-0000-FFFF-FFFF00000000}">
      <tableStyleElement type="headerRow" dxfId="9"/>
      <tableStyleElement type="firstRowStripe" dxfId="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stacked"/>
        <c:varyColors val="0"/>
        <c:ser>
          <c:idx val="0"/>
          <c:order val="0"/>
          <c:tx>
            <c:strRef>
              <c:f>'Datos de gráf. dinám. (ocultos)'!$C$5</c:f>
              <c:strCache>
                <c:ptCount val="1"/>
                <c:pt idx="0">
                  <c:v>fecha</c:v>
                </c:pt>
              </c:strCache>
            </c:strRef>
          </c:tx>
          <c:spPr>
            <a:noFill/>
            <a:ln>
              <a:noFill/>
            </a:ln>
            <a:effectLst/>
            <a:sp3d/>
          </c:spPr>
          <c:invertIfNegative val="0"/>
          <c:val>
            <c:numRef>
              <c:f>'Datos de gráf. dinám. (ocultos)'!$C$6:$C$10</c:f>
              <c:numCache>
                <c:formatCode>m/d/yyyy</c:formatCode>
                <c:ptCount val="5"/>
                <c:pt idx="0">
                  <c:v>0</c:v>
                </c:pt>
                <c:pt idx="1">
                  <c:v>0</c:v>
                </c:pt>
                <c:pt idx="2">
                  <c:v>0</c:v>
                </c:pt>
                <c:pt idx="3">
                  <c:v>0</c:v>
                </c:pt>
                <c:pt idx="4">
                  <c:v>0</c:v>
                </c:pt>
              </c:numCache>
            </c:numRef>
          </c:val>
          <c:extLst>
            <c:ext xmlns:c15="http://schemas.microsoft.com/office/drawing/2012/chart" uri="{02D57815-91ED-43cb-92C2-25804820EDAC}">
              <c15:filteredCategoryTitle>
                <c15:cat>
                  <c:strRef>
                    <c:extLst>
                      <c:ext uri="{02D57815-91ED-43cb-92C2-25804820EDAC}">
                        <c15:formulaRef>
                          <c15:sqref>'Datos de gráf. dinám. (ocultos)'!$B$6:$B$10</c15:sqref>
                        </c15:formulaRef>
                      </c:ext>
                    </c:extLst>
                    <c:strCache>
                      <c:ptCount val="5"/>
                    </c:strCache>
                  </c:strRef>
                </c15:cat>
              </c15:filteredCategoryTitle>
            </c:ext>
            <c:ext xmlns:c16="http://schemas.microsoft.com/office/drawing/2014/chart" uri="{C3380CC4-5D6E-409C-BE32-E72D297353CC}">
              <c16:uniqueId val="{00000000-5066-4237-8C26-8D976BA022B1}"/>
            </c:ext>
          </c:extLst>
        </c:ser>
        <c:ser>
          <c:idx val="1"/>
          <c:order val="1"/>
          <c:tx>
            <c:strRef>
              <c:f>'Datos de gráf. dinám. (ocultos)'!$E$5</c:f>
              <c:strCache>
                <c:ptCount val="1"/>
                <c:pt idx="0">
                  <c:v>duración</c:v>
                </c:pt>
              </c:strCache>
            </c:strRef>
          </c:tx>
          <c:spPr>
            <a:solidFill>
              <a:schemeClr val="accent1">
                <a:lumMod val="75000"/>
              </a:schemeClr>
            </a:solidFill>
            <a:ln>
              <a:noFill/>
            </a:ln>
            <a:effectLst/>
            <a:sp3d/>
          </c:spPr>
          <c:invertIfNegative val="0"/>
          <c:dLbls>
            <c:dLbl>
              <c:idx val="0"/>
              <c:tx>
                <c:rich>
                  <a:bodyPr/>
                  <a:lstStyle/>
                  <a:p>
                    <a:fld id="{54F32508-682B-4941-AD56-6BD90EF9D182}"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5066-4237-8C26-8D976BA022B1}"/>
                </c:ext>
              </c:extLst>
            </c:dLbl>
            <c:dLbl>
              <c:idx val="1"/>
              <c:tx>
                <c:rich>
                  <a:bodyPr/>
                  <a:lstStyle/>
                  <a:p>
                    <a:fld id="{2E37B8E4-811F-4489-9749-41378F7F0E74}"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5066-4237-8C26-8D976BA022B1}"/>
                </c:ext>
              </c:extLst>
            </c:dLbl>
            <c:dLbl>
              <c:idx val="2"/>
              <c:tx>
                <c:rich>
                  <a:bodyPr/>
                  <a:lstStyle/>
                  <a:p>
                    <a:fld id="{1AA3D95D-3569-4064-8D33-A6781F005417}"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5066-4237-8C26-8D976BA022B1}"/>
                </c:ext>
              </c:extLst>
            </c:dLbl>
            <c:dLbl>
              <c:idx val="3"/>
              <c:tx>
                <c:rich>
                  <a:bodyPr/>
                  <a:lstStyle/>
                  <a:p>
                    <a:fld id="{FE326C9B-84A6-46CC-8E09-CA631B3D398A}"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5066-4237-8C26-8D976BA022B1}"/>
                </c:ext>
              </c:extLst>
            </c:dLbl>
            <c:dLbl>
              <c:idx val="4"/>
              <c:tx>
                <c:rich>
                  <a:bodyPr/>
                  <a:lstStyle/>
                  <a:p>
                    <a:fld id="{B8C7256F-3954-48D6-AA7E-F9F5DDEC01F8}"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5066-4237-8C26-8D976BA022B1}"/>
                </c:ext>
              </c:extLst>
            </c:dLbl>
            <c:spPr>
              <a:solidFill>
                <a:schemeClr val="accent1">
                  <a:lumMod val="75000"/>
                </a:schemeClr>
              </a:solidFill>
              <a:ln>
                <a:noFill/>
              </a:ln>
              <a:effectLst>
                <a:outerShdw blurRad="50800" dist="38100" algn="l" rotWithShape="0">
                  <a:prstClr val="black">
                    <a:alpha val="40000"/>
                  </a:prstClr>
                </a:outerShdw>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s-CO"/>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val>
            <c:numRef>
              <c:f>'Datos de gráf. dinám. (ocultos)'!$E$6:$E$10</c:f>
              <c:numCache>
                <c:formatCode>General</c:formatCode>
                <c:ptCount val="5"/>
                <c:pt idx="0">
                  <c:v>0</c:v>
                </c:pt>
                <c:pt idx="1">
                  <c:v>0</c:v>
                </c:pt>
                <c:pt idx="2">
                  <c:v>0</c:v>
                </c:pt>
                <c:pt idx="3">
                  <c:v>0</c:v>
                </c:pt>
                <c:pt idx="4">
                  <c:v>0</c:v>
                </c:pt>
              </c:numCache>
            </c:numRef>
          </c:val>
          <c:extLst>
            <c:ext xmlns:c15="http://schemas.microsoft.com/office/drawing/2012/chart" uri="{02D57815-91ED-43cb-92C2-25804820EDAC}">
              <c15:filteredCategoryTitle>
                <c15:cat>
                  <c:strRef>
                    <c:extLst>
                      <c:ext uri="{02D57815-91ED-43cb-92C2-25804820EDAC}">
                        <c15:formulaRef>
                          <c15:sqref>'Datos de gráf. dinám. (ocultos)'!$B$6:$B$10</c15:sqref>
                        </c15:formulaRef>
                      </c:ext>
                    </c:extLst>
                    <c:strCache>
                      <c:ptCount val="5"/>
                    </c:strCache>
                  </c:strRef>
                </c15:cat>
              </c15:filteredCategoryTitle>
            </c:ext>
            <c:ext xmlns:c15="http://schemas.microsoft.com/office/drawing/2012/chart" uri="{02D57815-91ED-43cb-92C2-25804820EDAC}">
              <c15:datalabelsRange>
                <c15:f>'Datos de gráf. dinám. (ocultos)'!$B$6:$B$10</c15:f>
                <c15:dlblRangeCache>
                  <c:ptCount val="5"/>
                </c15:dlblRangeCache>
              </c15:datalabelsRange>
            </c:ext>
            <c:ext xmlns:c16="http://schemas.microsoft.com/office/drawing/2014/chart" uri="{C3380CC4-5D6E-409C-BE32-E72D297353CC}">
              <c16:uniqueId val="{00000006-5066-4237-8C26-8D976BA022B1}"/>
            </c:ext>
          </c:extLst>
        </c:ser>
        <c:dLbls>
          <c:showLegendKey val="0"/>
          <c:showVal val="0"/>
          <c:showCatName val="0"/>
          <c:showSerName val="0"/>
          <c:showPercent val="0"/>
          <c:showBubbleSize val="0"/>
        </c:dLbls>
        <c:gapWidth val="150"/>
        <c:shape val="box"/>
        <c:axId val="746877856"/>
        <c:axId val="746878512"/>
        <c:axId val="0"/>
      </c:bar3DChart>
      <c:catAx>
        <c:axId val="746877856"/>
        <c:scaling>
          <c:orientation val="maxMin"/>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accent1">
                    <a:lumMod val="75000"/>
                  </a:schemeClr>
                </a:solidFill>
                <a:latin typeface="+mn-lt"/>
                <a:ea typeface="+mn-ea"/>
                <a:cs typeface="+mn-cs"/>
              </a:defRPr>
            </a:pPr>
            <a:endParaRPr lang="es-CO"/>
          </a:p>
        </c:txPr>
        <c:crossAx val="746878512"/>
        <c:crosses val="autoZero"/>
        <c:auto val="1"/>
        <c:lblAlgn val="ctr"/>
        <c:lblOffset val="100"/>
        <c:noMultiLvlLbl val="0"/>
      </c:catAx>
      <c:valAx>
        <c:axId val="746878512"/>
        <c:scaling>
          <c:orientation val="minMax"/>
        </c:scaling>
        <c:delete val="0"/>
        <c:axPos val="t"/>
        <c:majorGridlines>
          <c:spPr>
            <a:ln w="9525" cap="flat" cmpd="sng" algn="ctr">
              <a:solidFill>
                <a:schemeClr val="tx1">
                  <a:lumMod val="15000"/>
                  <a:lumOff val="85000"/>
                </a:schemeClr>
              </a:solidFill>
              <a:round/>
            </a:ln>
            <a:effectLst/>
          </c:spPr>
        </c:majorGridlines>
        <c:numFmt formatCode="[$-C0A]mmm\-yy;@" sourceLinked="0"/>
        <c:majorTickMark val="none"/>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chemeClr val="accent1">
                    <a:lumMod val="75000"/>
                  </a:schemeClr>
                </a:solidFill>
                <a:latin typeface="+mn-lt"/>
                <a:ea typeface="+mn-ea"/>
                <a:cs typeface="+mn-cs"/>
              </a:defRPr>
            </a:pPr>
            <a:endParaRPr lang="es-CO"/>
          </a:p>
        </c:txPr>
        <c:crossAx val="7468778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275167</xdr:colOff>
      <xdr:row>0</xdr:row>
      <xdr:rowOff>97368</xdr:rowOff>
    </xdr:from>
    <xdr:to>
      <xdr:col>2</xdr:col>
      <xdr:colOff>1329</xdr:colOff>
      <xdr:row>0</xdr:row>
      <xdr:rowOff>973668</xdr:rowOff>
    </xdr:to>
    <xdr:pic>
      <xdr:nvPicPr>
        <xdr:cNvPr id="3" name="Imagen 2">
          <a:extLst>
            <a:ext uri="{FF2B5EF4-FFF2-40B4-BE49-F238E27FC236}">
              <a16:creationId xmlns:a16="http://schemas.microsoft.com/office/drawing/2014/main" id="{1BAF9232-1025-5FE4-B05F-9487CFE49F38}"/>
            </a:ext>
          </a:extLst>
        </xdr:cNvPr>
        <xdr:cNvPicPr>
          <a:picLocks noChangeAspect="1"/>
        </xdr:cNvPicPr>
      </xdr:nvPicPr>
      <xdr:blipFill>
        <a:blip xmlns:r="http://schemas.openxmlformats.org/officeDocument/2006/relationships" r:embed="rId1"/>
        <a:stretch>
          <a:fillRect/>
        </a:stretch>
      </xdr:blipFill>
      <xdr:spPr>
        <a:xfrm>
          <a:off x="596900" y="97368"/>
          <a:ext cx="1113637" cy="876300"/>
        </a:xfrm>
        <a:prstGeom prst="rect">
          <a:avLst/>
        </a:prstGeom>
      </xdr:spPr>
    </xdr:pic>
    <xdr:clientData/>
  </xdr:twoCellAnchor>
  <xdr:twoCellAnchor editAs="oneCell">
    <xdr:from>
      <xdr:col>9</xdr:col>
      <xdr:colOff>265336</xdr:colOff>
      <xdr:row>0</xdr:row>
      <xdr:rowOff>0</xdr:rowOff>
    </xdr:from>
    <xdr:to>
      <xdr:col>9</xdr:col>
      <xdr:colOff>1450737</xdr:colOff>
      <xdr:row>0</xdr:row>
      <xdr:rowOff>1086041</xdr:rowOff>
    </xdr:to>
    <xdr:pic>
      <xdr:nvPicPr>
        <xdr:cNvPr id="4" name="Imagen 3">
          <a:extLst>
            <a:ext uri="{FF2B5EF4-FFF2-40B4-BE49-F238E27FC236}">
              <a16:creationId xmlns:a16="http://schemas.microsoft.com/office/drawing/2014/main" id="{E87CD1BA-7FDF-012B-8455-D432C1E44622}"/>
            </a:ext>
          </a:extLst>
        </xdr:cNvPr>
        <xdr:cNvPicPr>
          <a:picLocks noChangeAspect="1"/>
        </xdr:cNvPicPr>
      </xdr:nvPicPr>
      <xdr:blipFill>
        <a:blip xmlns:r="http://schemas.openxmlformats.org/officeDocument/2006/relationships" r:embed="rId2"/>
        <a:stretch>
          <a:fillRect/>
        </a:stretch>
      </xdr:blipFill>
      <xdr:spPr>
        <a:xfrm>
          <a:off x="17133804" y="0"/>
          <a:ext cx="1185401" cy="10860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1</xdr:row>
      <xdr:rowOff>19049</xdr:rowOff>
    </xdr:from>
    <xdr:to>
      <xdr:col>11</xdr:col>
      <xdr:colOff>138112</xdr:colOff>
      <xdr:row>28</xdr:row>
      <xdr:rowOff>48578</xdr:rowOff>
    </xdr:to>
    <xdr:graphicFrame macro="">
      <xdr:nvGraphicFramePr>
        <xdr:cNvPr id="2" name="Diagrama de Gantt" descr="Gráfico de Gantt con una escala de tiempo de fechas">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osDinámicos" displayName="DatosDinámicos" ref="B5:E10" totalsRowShown="0" tableBorderDxfId="4">
  <autoFilter ref="B5:E10" xr:uid="{00000000-0009-0000-0100-000001000000}">
    <filterColumn colId="0" hiddenButton="1"/>
    <filterColumn colId="1" hiddenButton="1"/>
    <filterColumn colId="2" hiddenButton="1"/>
    <filterColumn colId="3" hiddenButton="1"/>
  </autoFilter>
  <tableColumns count="4">
    <tableColumn id="1" xr3:uid="{00000000-0010-0000-0000-000001000000}" name="hito" dataDxfId="3">
      <calculatedColumnFormula>IFERROR(IF(LEN(OFFSET(#REF!,Desplazamiento,0,1,1))=0,"",INDEX(#REF!,#REF!+Desplazamiento,4)),"")</calculatedColumnFormula>
    </tableColumn>
    <tableColumn id="2" xr3:uid="{00000000-0010-0000-0000-000002000000}" name="fecha" dataDxfId="2">
      <calculatedColumnFormula>IFERROR(IF(LEN(OFFSET(#REF!,Desplazamiento,0,1,1))=0,Fecha_de_finalización,INDEX(#REF!,#REF!+Desplazamiento,2)),"")</calculatedColumnFormula>
    </tableColumn>
    <tableColumn id="3" xr3:uid="{00000000-0010-0000-0000-000003000000}" name="Día de inicio" dataDxfId="1">
      <calculatedColumnFormula>IFERROR(IF(LEN(OFFSET(#REF!,Desplazamiento,0,1,1))=0,"",INDEX(#REF!,#REF!+Desplazamiento,5)),"")</calculatedColumnFormula>
    </tableColumn>
    <tableColumn id="4" xr3:uid="{00000000-0010-0000-0000-000004000000}" name="duración" dataDxfId="0">
      <calculatedColumnFormula>IFERROR(IF(LEN(OFFSET(#REF!,Desplazamiento,0,1,1))=0,"",INDEX(#REF!,#REF!+Desplazamiento,6)),"")</calculatedColumnFormula>
    </tableColumn>
  </tableColumns>
  <tableStyleInfo name="TableStyleLight1" showFirstColumn="1" showLastColumn="0" showRowStripes="1" showColumnStripes="0"/>
  <extLst>
    <ext xmlns:x14="http://schemas.microsoft.com/office/spreadsheetml/2009/9/main" uri="{504A1905-F514-4f6f-8877-14C23A59335A}">
      <x14:table altTextSummary="Cree un gráfico de hasta 5 hitos cada vez en esta tabla. _x000d__x000a_NO elimine ni modifique celdas de esta tabla, ya que el mecanismo de gráficos dejaría de funcionar si lo hace. "/>
    </ext>
  </extLst>
</table>
</file>

<file path=xl/theme/theme1.xml><?xml version="1.0" encoding="utf-8"?>
<a:theme xmlns:a="http://schemas.openxmlformats.org/drawingml/2006/main" name="Attitude">
  <a:themeElements>
    <a:clrScheme name="Custom 1">
      <a:dk1>
        <a:sysClr val="windowText" lastClr="000000"/>
      </a:dk1>
      <a:lt1>
        <a:sysClr val="window" lastClr="FFFFFF"/>
      </a:lt1>
      <a:dk2>
        <a:srgbClr val="44546A"/>
      </a:dk2>
      <a:lt2>
        <a:srgbClr val="E7E6E6"/>
      </a:lt2>
      <a:accent1>
        <a:srgbClr val="1180AE"/>
      </a:accent1>
      <a:accent2>
        <a:srgbClr val="6C5B97"/>
      </a:accent2>
      <a:accent3>
        <a:srgbClr val="FCB239"/>
      </a:accent3>
      <a:accent4>
        <a:srgbClr val="D74061"/>
      </a:accent4>
      <a:accent5>
        <a:srgbClr val="F37A29"/>
      </a:accent5>
      <a:accent6>
        <a:srgbClr val="469802"/>
      </a:accent6>
      <a:hlink>
        <a:srgbClr val="D2B356"/>
      </a:hlink>
      <a:folHlink>
        <a:srgbClr val="C59169"/>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workbookViewId="0">
      <selection activeCell="B10" sqref="B10"/>
    </sheetView>
  </sheetViews>
  <sheetFormatPr defaultColWidth="68.7109375" defaultRowHeight="15"/>
  <cols>
    <col min="1" max="1" width="42.42578125" customWidth="1"/>
  </cols>
  <sheetData>
    <row r="1" spans="1:2">
      <c r="A1" s="19" t="s">
        <v>0</v>
      </c>
      <c r="B1" s="3" t="s">
        <v>1</v>
      </c>
    </row>
    <row r="2" spans="1:2" ht="45">
      <c r="A2" s="20" t="s">
        <v>2</v>
      </c>
      <c r="B2" s="3" t="s">
        <v>3</v>
      </c>
    </row>
    <row r="3" spans="1:2" ht="18.75">
      <c r="A3" s="20" t="s">
        <v>4</v>
      </c>
      <c r="B3" s="3" t="s">
        <v>5</v>
      </c>
    </row>
    <row r="4" spans="1:2" ht="18.75">
      <c r="A4" s="20" t="s">
        <v>6</v>
      </c>
      <c r="B4" s="3" t="s">
        <v>7</v>
      </c>
    </row>
    <row r="5" spans="1:2" ht="18.75">
      <c r="A5" s="20" t="s">
        <v>8</v>
      </c>
      <c r="B5" s="3" t="s">
        <v>9</v>
      </c>
    </row>
    <row r="6" spans="1:2" ht="45">
      <c r="A6" s="21" t="s">
        <v>10</v>
      </c>
      <c r="B6" s="3" t="s">
        <v>11</v>
      </c>
    </row>
    <row r="7" spans="1:2" ht="18.75">
      <c r="A7" s="21" t="s">
        <v>12</v>
      </c>
      <c r="B7" s="3" t="s">
        <v>13</v>
      </c>
    </row>
    <row r="8" spans="1:2" ht="18.75">
      <c r="A8" s="21" t="s">
        <v>14</v>
      </c>
      <c r="B8" s="3" t="s">
        <v>15</v>
      </c>
    </row>
    <row r="9" spans="1:2" ht="18.75">
      <c r="A9" s="21" t="s">
        <v>16</v>
      </c>
      <c r="B9" s="3"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5"/>
  <sheetViews>
    <sheetView showGridLines="0" tabSelected="1" topLeftCell="H7" zoomScale="115" zoomScaleNormal="115" workbookViewId="0">
      <selection activeCell="J10" sqref="J10"/>
    </sheetView>
  </sheetViews>
  <sheetFormatPr defaultColWidth="11.42578125" defaultRowHeight="15"/>
  <cols>
    <col min="1" max="1" width="4.140625" style="12" bestFit="1" customWidth="1"/>
    <col min="2" max="2" width="20.42578125" customWidth="1"/>
    <col min="3" max="3" width="50.42578125" customWidth="1"/>
    <col min="4" max="5" width="26.85546875" customWidth="1"/>
    <col min="6" max="6" width="32.42578125" customWidth="1"/>
    <col min="7" max="7" width="34" customWidth="1"/>
    <col min="8" max="8" width="33.140625" customWidth="1"/>
    <col min="9" max="9" width="24.28515625" customWidth="1"/>
    <col min="10" max="10" width="32.28515625" customWidth="1"/>
  </cols>
  <sheetData>
    <row r="1" spans="1:10" ht="87" customHeight="1">
      <c r="A1" s="79" t="s">
        <v>18</v>
      </c>
      <c r="B1" s="80"/>
      <c r="C1" s="80"/>
      <c r="D1" s="80"/>
      <c r="E1" s="80"/>
      <c r="F1" s="80"/>
      <c r="G1" s="80"/>
      <c r="H1" s="80"/>
      <c r="I1" s="80"/>
      <c r="J1" s="80"/>
    </row>
    <row r="2" spans="1:10" ht="6" customHeight="1">
      <c r="A2" s="30"/>
      <c r="B2" s="30"/>
      <c r="C2" s="30"/>
      <c r="D2" s="29"/>
      <c r="E2" s="29"/>
      <c r="F2" s="29"/>
      <c r="G2" s="29"/>
      <c r="H2" s="29"/>
    </row>
    <row r="3" spans="1:10" ht="26.1" customHeight="1">
      <c r="A3" s="78" t="s">
        <v>19</v>
      </c>
      <c r="B3" s="78"/>
      <c r="C3" s="28">
        <v>2026</v>
      </c>
      <c r="D3" s="31"/>
    </row>
    <row r="4" spans="1:10" ht="6.95" customHeight="1">
      <c r="A4" s="27"/>
      <c r="B4" s="27"/>
      <c r="C4" s="27"/>
    </row>
    <row r="5" spans="1:10" ht="18.75">
      <c r="A5" s="20" t="s">
        <v>20</v>
      </c>
      <c r="B5" s="19" t="s">
        <v>0</v>
      </c>
      <c r="C5" s="20" t="s">
        <v>2</v>
      </c>
      <c r="D5" s="20" t="s">
        <v>4</v>
      </c>
      <c r="E5" s="20" t="s">
        <v>6</v>
      </c>
      <c r="F5" s="20" t="s">
        <v>8</v>
      </c>
      <c r="G5" s="21" t="s">
        <v>21</v>
      </c>
      <c r="H5" s="19" t="s">
        <v>12</v>
      </c>
      <c r="I5" s="19" t="s">
        <v>14</v>
      </c>
      <c r="J5" s="19" t="s">
        <v>16</v>
      </c>
    </row>
    <row r="6" spans="1:10" ht="142.5" customHeight="1">
      <c r="A6" s="22">
        <v>1</v>
      </c>
      <c r="B6" s="26" t="s">
        <v>22</v>
      </c>
      <c r="C6" s="35" t="s">
        <v>23</v>
      </c>
      <c r="D6" s="23" t="s">
        <v>24</v>
      </c>
      <c r="E6" s="23" t="s">
        <v>25</v>
      </c>
      <c r="F6" s="22" t="s">
        <v>26</v>
      </c>
      <c r="G6" s="24" t="s">
        <v>27</v>
      </c>
      <c r="H6" s="32" t="s">
        <v>28</v>
      </c>
      <c r="I6" s="34">
        <v>0.1</v>
      </c>
      <c r="J6" s="24" t="s">
        <v>29</v>
      </c>
    </row>
    <row r="7" spans="1:10" ht="105" customHeight="1">
      <c r="A7" s="22">
        <v>2</v>
      </c>
      <c r="B7" s="26" t="s">
        <v>22</v>
      </c>
      <c r="C7" s="36" t="s">
        <v>30</v>
      </c>
      <c r="D7" s="25" t="s">
        <v>31</v>
      </c>
      <c r="E7" s="25" t="s">
        <v>32</v>
      </c>
      <c r="F7" s="33" t="s">
        <v>26</v>
      </c>
      <c r="G7" s="24" t="s">
        <v>27</v>
      </c>
      <c r="H7" s="32" t="s">
        <v>28</v>
      </c>
      <c r="I7" s="34">
        <v>0.1</v>
      </c>
      <c r="J7" s="24" t="s">
        <v>33</v>
      </c>
    </row>
    <row r="8" spans="1:10" ht="132">
      <c r="A8" s="22">
        <v>3</v>
      </c>
      <c r="B8" s="26" t="s">
        <v>22</v>
      </c>
      <c r="C8" s="35" t="s">
        <v>34</v>
      </c>
      <c r="D8" s="23" t="s">
        <v>35</v>
      </c>
      <c r="E8" s="23" t="s">
        <v>36</v>
      </c>
      <c r="F8" s="33" t="s">
        <v>26</v>
      </c>
      <c r="G8" s="24" t="s">
        <v>27</v>
      </c>
      <c r="H8" s="32" t="s">
        <v>37</v>
      </c>
      <c r="I8" s="34">
        <v>0</v>
      </c>
      <c r="J8" s="75"/>
    </row>
    <row r="9" spans="1:10" ht="60.75">
      <c r="A9" s="22">
        <v>4</v>
      </c>
      <c r="B9" s="26" t="s">
        <v>22</v>
      </c>
      <c r="C9" s="36" t="s">
        <v>38</v>
      </c>
      <c r="D9" s="23" t="s">
        <v>39</v>
      </c>
      <c r="E9" s="23" t="s">
        <v>40</v>
      </c>
      <c r="F9" s="33" t="s">
        <v>26</v>
      </c>
      <c r="G9" s="24"/>
      <c r="H9" s="32" t="s">
        <v>41</v>
      </c>
      <c r="I9" s="34">
        <v>7.2999999999999995E-2</v>
      </c>
      <c r="J9" s="75" t="s">
        <v>42</v>
      </c>
    </row>
    <row r="10" spans="1:10" ht="75.75">
      <c r="A10" s="45">
        <v>5</v>
      </c>
      <c r="B10" s="26" t="s">
        <v>22</v>
      </c>
      <c r="C10" s="35" t="s">
        <v>43</v>
      </c>
      <c r="D10" s="23" t="s">
        <v>44</v>
      </c>
      <c r="E10" s="38" t="s">
        <v>45</v>
      </c>
      <c r="F10" s="39" t="s">
        <v>26</v>
      </c>
      <c r="G10" s="40"/>
      <c r="H10" s="41" t="s">
        <v>28</v>
      </c>
      <c r="I10" s="42"/>
      <c r="J10" s="40" t="s">
        <v>46</v>
      </c>
    </row>
    <row r="11" spans="1:10" ht="60.75">
      <c r="A11" s="46">
        <v>6</v>
      </c>
      <c r="B11" s="26" t="s">
        <v>22</v>
      </c>
      <c r="C11" s="53" t="s">
        <v>47</v>
      </c>
      <c r="D11" s="23" t="s">
        <v>48</v>
      </c>
      <c r="E11" s="38" t="s">
        <v>49</v>
      </c>
      <c r="F11" s="39" t="s">
        <v>50</v>
      </c>
      <c r="G11" s="43" t="s">
        <v>27</v>
      </c>
      <c r="H11" s="32" t="s">
        <v>28</v>
      </c>
      <c r="I11" s="44">
        <v>0.1</v>
      </c>
      <c r="J11" s="40" t="s">
        <v>51</v>
      </c>
    </row>
    <row r="12" spans="1:10" ht="60.75">
      <c r="A12" s="46">
        <v>7</v>
      </c>
      <c r="B12" s="26" t="s">
        <v>22</v>
      </c>
      <c r="C12" s="37" t="s">
        <v>52</v>
      </c>
      <c r="D12" s="23" t="s">
        <v>53</v>
      </c>
      <c r="E12" s="38" t="s">
        <v>49</v>
      </c>
      <c r="F12" s="39" t="s">
        <v>50</v>
      </c>
      <c r="G12" s="43" t="s">
        <v>27</v>
      </c>
      <c r="H12" s="32" t="s">
        <v>41</v>
      </c>
      <c r="I12" s="74">
        <v>0.05</v>
      </c>
      <c r="J12" s="40" t="s">
        <v>54</v>
      </c>
    </row>
    <row r="13" spans="1:10" ht="75.75">
      <c r="A13" s="47">
        <v>8</v>
      </c>
      <c r="B13" s="26" t="s">
        <v>22</v>
      </c>
      <c r="C13" s="48" t="s">
        <v>55</v>
      </c>
      <c r="D13" s="38" t="s">
        <v>56</v>
      </c>
      <c r="E13" s="38" t="s">
        <v>49</v>
      </c>
      <c r="F13" s="39" t="s">
        <v>50</v>
      </c>
      <c r="G13" s="49" t="s">
        <v>27</v>
      </c>
      <c r="H13" s="41" t="s">
        <v>28</v>
      </c>
      <c r="I13" s="74">
        <v>0.1</v>
      </c>
      <c r="J13" s="76" t="s">
        <v>57</v>
      </c>
    </row>
    <row r="14" spans="1:10" ht="132">
      <c r="A14" s="46">
        <v>9</v>
      </c>
      <c r="B14" s="26" t="s">
        <v>22</v>
      </c>
      <c r="C14" s="50" t="s">
        <v>58</v>
      </c>
      <c r="D14" s="43" t="s">
        <v>59</v>
      </c>
      <c r="E14" s="43" t="s">
        <v>49</v>
      </c>
      <c r="F14" s="51" t="s">
        <v>50</v>
      </c>
      <c r="G14" s="43" t="s">
        <v>27</v>
      </c>
      <c r="H14" s="32" t="s">
        <v>28</v>
      </c>
      <c r="I14" s="74">
        <v>0.1</v>
      </c>
      <c r="J14" s="77" t="s">
        <v>60</v>
      </c>
    </row>
    <row r="15" spans="1:10" ht="118.5" customHeight="1">
      <c r="A15" s="46">
        <v>10</v>
      </c>
      <c r="B15" s="26" t="s">
        <v>22</v>
      </c>
      <c r="C15" s="52" t="s">
        <v>61</v>
      </c>
      <c r="D15" s="43" t="s">
        <v>62</v>
      </c>
      <c r="E15" s="43" t="s">
        <v>63</v>
      </c>
      <c r="F15" s="51" t="s">
        <v>50</v>
      </c>
      <c r="G15" s="32"/>
      <c r="H15" s="32" t="s">
        <v>28</v>
      </c>
      <c r="I15" s="74">
        <v>0.1</v>
      </c>
      <c r="J15" s="32"/>
    </row>
  </sheetData>
  <mergeCells count="2">
    <mergeCell ref="A3:B3"/>
    <mergeCell ref="A1:J1"/>
  </mergeCells>
  <conditionalFormatting sqref="H6:H15">
    <cfRule type="containsText" dxfId="7" priority="1" operator="containsText" text="PENDIENTE">
      <formula>NOT(ISERROR(SEARCH("PENDIENTE",H6)))</formula>
    </cfRule>
    <cfRule type="containsText" dxfId="6" priority="2" operator="containsText" text="CUMPLIDA">
      <formula>NOT(ISERROR(SEARCH("CUMPLIDA",H6)))</formula>
    </cfRule>
    <cfRule type="containsText" dxfId="5" priority="3" operator="containsText" text="EN EJECUCIÓN">
      <formula>NOT(ISERROR(SEARCH("EN EJECUCIÓN",H6)))</formula>
    </cfRule>
  </conditionalFormatting>
  <printOptions horizontalCentered="1" verticalCentered="1"/>
  <pageMargins left="0.23622047244094491" right="0.23622047244094491" top="0.74803149606299213" bottom="0.74803149606299213" header="0.31496062992125984" footer="0.31496062992125984"/>
  <pageSetup scale="67"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Hoja2!$B$2:$B$17</xm:f>
          </x14:formula1>
          <xm:sqref>B6:B15</xm:sqref>
        </x14:dataValidation>
        <x14:dataValidation type="list" allowBlank="1" showInputMessage="1" showErrorMessage="1" xr:uid="{00000000-0002-0000-0100-000001000000}">
          <x14:formula1>
            <xm:f>Hoja2!$F$2:$F$4</xm:f>
          </x14:formula1>
          <xm:sqref>H6:H15</xm:sqref>
        </x14:dataValidation>
        <x14:dataValidation type="list" allowBlank="1" showInputMessage="1" showErrorMessage="1" xr:uid="{85CFFABC-A08A-487A-A6C4-D45C1354C57E}">
          <x14:formula1>
            <xm:f>Hoja2!$H$2:$H$5</xm:f>
          </x14:formula1>
          <xm:sqref>G6:G14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F8402-90A0-48E4-9B9D-6E6778B4EBE7}">
  <dimension ref="A1:E12"/>
  <sheetViews>
    <sheetView workbookViewId="0">
      <selection activeCell="D1" sqref="D1"/>
    </sheetView>
  </sheetViews>
  <sheetFormatPr defaultColWidth="11.42578125" defaultRowHeight="15"/>
  <cols>
    <col min="1" max="1" width="8.85546875" style="57" customWidth="1"/>
    <col min="2" max="2" width="52.5703125" style="70" customWidth="1"/>
    <col min="3" max="3" width="50.5703125" style="57" customWidth="1"/>
    <col min="4" max="4" width="45.85546875" style="57" customWidth="1"/>
    <col min="5" max="5" width="52.5703125" style="71" customWidth="1"/>
    <col min="6" max="16384" width="11.42578125" style="57"/>
  </cols>
  <sheetData>
    <row r="1" spans="1:5" ht="18.75">
      <c r="A1" s="56" t="s">
        <v>64</v>
      </c>
      <c r="B1" s="56" t="s">
        <v>2</v>
      </c>
      <c r="C1" s="56" t="s">
        <v>65</v>
      </c>
      <c r="D1" s="56" t="s">
        <v>66</v>
      </c>
      <c r="E1" s="56" t="s">
        <v>67</v>
      </c>
    </row>
    <row r="2" spans="1:5" ht="93.75">
      <c r="A2" s="58" t="s">
        <v>68</v>
      </c>
      <c r="B2" s="59" t="s">
        <v>23</v>
      </c>
      <c r="C2" s="60" t="s">
        <v>69</v>
      </c>
      <c r="D2" s="60" t="s">
        <v>70</v>
      </c>
      <c r="E2" s="61">
        <v>0.1</v>
      </c>
    </row>
    <row r="3" spans="1:5" ht="113.25">
      <c r="A3" s="58" t="s">
        <v>71</v>
      </c>
      <c r="B3" s="62" t="s">
        <v>30</v>
      </c>
      <c r="C3" s="55" t="s">
        <v>72</v>
      </c>
      <c r="D3" s="55" t="s">
        <v>73</v>
      </c>
      <c r="E3" s="63">
        <v>0.1</v>
      </c>
    </row>
    <row r="4" spans="1:5" ht="131.25">
      <c r="A4" s="58" t="s">
        <v>74</v>
      </c>
      <c r="B4" s="59" t="s">
        <v>34</v>
      </c>
      <c r="C4" s="54" t="s">
        <v>75</v>
      </c>
      <c r="D4" s="54" t="s">
        <v>76</v>
      </c>
      <c r="E4" s="72">
        <v>0.1</v>
      </c>
    </row>
    <row r="5" spans="1:5" ht="75">
      <c r="A5" s="58" t="s">
        <v>77</v>
      </c>
      <c r="B5" s="62" t="s">
        <v>78</v>
      </c>
      <c r="C5" s="55" t="s">
        <v>79</v>
      </c>
      <c r="D5" s="55" t="s">
        <v>80</v>
      </c>
      <c r="E5" s="63">
        <v>0.1</v>
      </c>
    </row>
    <row r="6" spans="1:5" ht="75.75">
      <c r="A6" s="58" t="s">
        <v>81</v>
      </c>
      <c r="B6" s="59" t="s">
        <v>43</v>
      </c>
      <c r="C6" s="54" t="s">
        <v>82</v>
      </c>
      <c r="D6" s="54" t="s">
        <v>83</v>
      </c>
      <c r="E6" s="72">
        <v>0.1</v>
      </c>
    </row>
    <row r="7" spans="1:5" s="66" customFormat="1" ht="56.25">
      <c r="A7" s="64" t="s">
        <v>84</v>
      </c>
      <c r="B7" s="55" t="s">
        <v>47</v>
      </c>
      <c r="C7" s="65" t="s">
        <v>85</v>
      </c>
      <c r="D7" s="65" t="s">
        <v>86</v>
      </c>
      <c r="E7" s="73">
        <v>0.1</v>
      </c>
    </row>
    <row r="8" spans="1:5" ht="57">
      <c r="A8" s="58" t="s">
        <v>87</v>
      </c>
      <c r="B8" s="54" t="s">
        <v>52</v>
      </c>
      <c r="C8" s="54" t="s">
        <v>88</v>
      </c>
      <c r="D8" s="54" t="s">
        <v>86</v>
      </c>
      <c r="E8" s="72">
        <v>0.1</v>
      </c>
    </row>
    <row r="9" spans="1:5" ht="75">
      <c r="A9" s="58" t="s">
        <v>89</v>
      </c>
      <c r="B9" s="67" t="s">
        <v>90</v>
      </c>
      <c r="C9" s="55" t="s">
        <v>91</v>
      </c>
      <c r="D9" s="65" t="s">
        <v>86</v>
      </c>
      <c r="E9" s="63">
        <v>0.1</v>
      </c>
    </row>
    <row r="10" spans="1:5" ht="112.5">
      <c r="A10" s="64" t="s">
        <v>92</v>
      </c>
      <c r="B10" s="68" t="s">
        <v>93</v>
      </c>
      <c r="C10" s="54" t="s">
        <v>88</v>
      </c>
      <c r="D10" s="54" t="s">
        <v>86</v>
      </c>
      <c r="E10" s="72">
        <v>0.1</v>
      </c>
    </row>
    <row r="11" spans="1:5" ht="75">
      <c r="A11" s="58" t="s">
        <v>94</v>
      </c>
      <c r="B11" s="69" t="s">
        <v>61</v>
      </c>
      <c r="C11" s="53" t="s">
        <v>95</v>
      </c>
      <c r="D11" s="55" t="s">
        <v>96</v>
      </c>
      <c r="E11" s="63">
        <v>0.1</v>
      </c>
    </row>
    <row r="12" spans="1:5">
      <c r="C12" s="71"/>
      <c r="D12" s="7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17"/>
  <sheetViews>
    <sheetView workbookViewId="0">
      <selection activeCell="H6" sqref="H6"/>
    </sheetView>
  </sheetViews>
  <sheetFormatPr defaultColWidth="11.42578125" defaultRowHeight="15"/>
  <sheetData>
    <row r="1" spans="2:8" ht="15.75" thickBot="1"/>
    <row r="2" spans="2:8" ht="45.75" thickBot="1">
      <c r="B2" s="13" t="s">
        <v>97</v>
      </c>
      <c r="F2" s="16" t="s">
        <v>28</v>
      </c>
      <c r="H2" s="3" t="s">
        <v>27</v>
      </c>
    </row>
    <row r="3" spans="2:8" ht="15.75" thickBot="1">
      <c r="B3" s="14" t="s">
        <v>98</v>
      </c>
      <c r="F3" s="17" t="s">
        <v>41</v>
      </c>
      <c r="H3" t="s">
        <v>99</v>
      </c>
    </row>
    <row r="4" spans="2:8" ht="15.75" thickBot="1">
      <c r="B4" s="15" t="s">
        <v>100</v>
      </c>
      <c r="F4" s="18" t="s">
        <v>37</v>
      </c>
      <c r="H4" t="s">
        <v>101</v>
      </c>
    </row>
    <row r="5" spans="2:8" ht="15.75" thickBot="1">
      <c r="B5" s="13" t="s">
        <v>102</v>
      </c>
      <c r="H5" t="s">
        <v>103</v>
      </c>
    </row>
    <row r="6" spans="2:8" ht="15.75" thickBot="1">
      <c r="B6" s="13" t="s">
        <v>104</v>
      </c>
    </row>
    <row r="7" spans="2:8" ht="15.75" thickBot="1">
      <c r="B7" s="13" t="s">
        <v>105</v>
      </c>
    </row>
    <row r="8" spans="2:8" ht="15.75" thickBot="1">
      <c r="B8" s="13" t="s">
        <v>106</v>
      </c>
    </row>
    <row r="9" spans="2:8" ht="15.75" thickBot="1">
      <c r="B9" s="13" t="s">
        <v>107</v>
      </c>
    </row>
    <row r="10" spans="2:8" ht="15.75" thickBot="1">
      <c r="B10" s="13" t="s">
        <v>22</v>
      </c>
    </row>
    <row r="11" spans="2:8" ht="15.75" thickBot="1">
      <c r="B11" s="13" t="s">
        <v>108</v>
      </c>
    </row>
    <row r="12" spans="2:8" ht="15.75" thickBot="1">
      <c r="B12" s="13" t="s">
        <v>109</v>
      </c>
    </row>
    <row r="13" spans="2:8" ht="15.75" thickBot="1">
      <c r="B13" s="13" t="s">
        <v>110</v>
      </c>
    </row>
    <row r="14" spans="2:8" ht="15.75" thickBot="1">
      <c r="B14" s="14" t="s">
        <v>111</v>
      </c>
    </row>
    <row r="15" spans="2:8" ht="15.75" thickBot="1">
      <c r="B15" s="13" t="s">
        <v>112</v>
      </c>
    </row>
    <row r="16" spans="2:8" ht="15.75" thickBot="1">
      <c r="B16" s="13" t="s">
        <v>113</v>
      </c>
    </row>
    <row r="17" spans="2:2">
      <c r="B17" s="13" t="s">
        <v>114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3"/>
  <sheetViews>
    <sheetView showGridLines="0" workbookViewId="0">
      <selection activeCell="C1" sqref="C1"/>
    </sheetView>
  </sheetViews>
  <sheetFormatPr defaultColWidth="9.140625" defaultRowHeight="15"/>
  <cols>
    <col min="1" max="1" width="2.42578125" customWidth="1"/>
    <col min="2" max="2" width="32.140625" customWidth="1"/>
  </cols>
  <sheetData>
    <row r="1" spans="1:3" ht="27.75" customHeight="1">
      <c r="A1" s="10" t="s">
        <v>115</v>
      </c>
      <c r="B1" s="11" t="s">
        <v>116</v>
      </c>
      <c r="C1" s="11">
        <v>0</v>
      </c>
    </row>
    <row r="2" spans="1:3" ht="14.45" customHeight="1"/>
    <row r="3" spans="1:3" ht="14.45" customHeight="1"/>
  </sheetData>
  <dataValidations count="1">
    <dataValidation allowBlank="1" showInputMessage="1" showErrorMessage="1" promptTitle="Incremento de desplazamiento" prompt="Al cambiar este número, se desplazará la vista del diagrama de Gantt." sqref="C1" xr:uid="{00000000-0002-0000-0300-000000000000}"/>
  </dataValidations>
  <printOptions horizontalCentered="1"/>
  <pageMargins left="0.7" right="0.7" top="0.75" bottom="0.75" header="0.3" footer="0.3"/>
  <pageSetup paperSize="9" scale="70" fitToHeight="0" orientation="portrait" horizontalDpi="1200" verticalDpi="1200" r:id="rId1"/>
  <headerFooter differentFirst="1">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6"/>
  <sheetViews>
    <sheetView showGridLines="0" workbookViewId="0"/>
  </sheetViews>
  <sheetFormatPr defaultColWidth="9.140625" defaultRowHeight="15"/>
  <cols>
    <col min="1" max="1" width="78.7109375" customWidth="1"/>
  </cols>
  <sheetData>
    <row r="1" spans="1:1" ht="50.1" customHeight="1">
      <c r="A1" s="1" t="s">
        <v>117</v>
      </c>
    </row>
    <row r="2" spans="1:1" ht="63" customHeight="1">
      <c r="A2" s="3" t="s">
        <v>118</v>
      </c>
    </row>
    <row r="3" spans="1:1" ht="195">
      <c r="A3" s="3" t="s">
        <v>119</v>
      </c>
    </row>
    <row r="4" spans="1:1">
      <c r="A4" s="4" t="s">
        <v>120</v>
      </c>
    </row>
    <row r="5" spans="1:1" ht="270">
      <c r="A5" s="3" t="s">
        <v>121</v>
      </c>
    </row>
    <row r="6" spans="1:1">
      <c r="A6" t="s">
        <v>122</v>
      </c>
    </row>
  </sheetData>
  <printOptions horizontalCentered="1"/>
  <pageMargins left="0.7" right="0.7" top="0.75" bottom="0.75" header="0.3" footer="0.3"/>
  <pageSetup paperSize="9" fitToHeight="0" orientation="portrait" horizontalDpi="1200" verticalDpi="1200" r:id="rId1"/>
  <headerFooter differentFirst="1">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0"/>
  <sheetViews>
    <sheetView showGridLines="0" workbookViewId="0"/>
  </sheetViews>
  <sheetFormatPr defaultColWidth="9.140625" defaultRowHeight="15"/>
  <cols>
    <col min="1" max="1" width="2.42578125" style="9" customWidth="1"/>
    <col min="2" max="2" width="20.42578125" customWidth="1"/>
    <col min="3" max="3" width="15.7109375" customWidth="1"/>
    <col min="4" max="4" width="23.140625" customWidth="1"/>
    <col min="5" max="5" width="15.7109375" customWidth="1"/>
  </cols>
  <sheetData>
    <row r="1" spans="1:6" ht="50.1" customHeight="1">
      <c r="A1" s="9" t="s">
        <v>123</v>
      </c>
      <c r="B1" s="1" t="s">
        <v>124</v>
      </c>
    </row>
    <row r="4" spans="1:6">
      <c r="A4" s="9" t="s">
        <v>125</v>
      </c>
      <c r="B4" t="s">
        <v>126</v>
      </c>
    </row>
    <row r="5" spans="1:6" ht="15.75" thickBot="1">
      <c r="A5" s="9" t="s">
        <v>127</v>
      </c>
      <c r="B5" s="2" t="s">
        <v>128</v>
      </c>
      <c r="C5" s="2" t="s">
        <v>129</v>
      </c>
      <c r="D5" s="2" t="s">
        <v>130</v>
      </c>
      <c r="E5" s="2" t="s">
        <v>131</v>
      </c>
      <c r="F5" t="s">
        <v>132</v>
      </c>
    </row>
    <row r="6" spans="1:6" ht="15.75" thickBot="1">
      <c r="B6" s="5" t="str">
        <f ca="1">IFERROR(IF(LEN(OFFSET(#REF!,Desplazamiento,0,1,1))=0,"",INDEX(#REF!,#REF!+Desplazamiento,4)),"")</f>
        <v/>
      </c>
      <c r="C6" s="6" t="str">
        <f ca="1">IFERROR(IF(LEN(OFFSET(#REF!,Desplazamiento,0,1,1))=0,Fecha_de_finalización,INDEX(#REF!,#REF!+Desplazamiento,2)),"")</f>
        <v/>
      </c>
      <c r="D6" s="7" t="str">
        <f ca="1">IFERROR(IF(LEN(OFFSET(#REF!,Desplazamiento,0,1,1))=0,"",INDEX(#REF!,#REF!+Desplazamiento,5)),"")</f>
        <v/>
      </c>
      <c r="E6" s="8" t="str">
        <f ca="1">IFERROR(IF(LEN(OFFSET(#REF!,Desplazamiento,0,1,1))=0,"",INDEX(#REF!,#REF!+Desplazamiento,6)),"")</f>
        <v/>
      </c>
    </row>
    <row r="7" spans="1:6" ht="15.75" thickBot="1">
      <c r="B7" s="5" t="str">
        <f ca="1">IFERROR(IF(LEN(OFFSET(#REF!,Desplazamiento,0,1,1))=0,"",INDEX(#REF!,#REF!+Desplazamiento,4)),"")</f>
        <v/>
      </c>
      <c r="C7" s="6" t="str">
        <f ca="1">IFERROR(IF(LEN(OFFSET(#REF!,Desplazamiento,0,1,1))=0,Fecha_de_finalización,INDEX(#REF!,#REF!+Desplazamiento,2)),"")</f>
        <v/>
      </c>
      <c r="D7" s="7" t="str">
        <f ca="1">IFERROR(IF(LEN(OFFSET(#REF!,Desplazamiento,0,1,1))=0,"",INDEX(#REF!,#REF!+Desplazamiento,5)),"")</f>
        <v/>
      </c>
      <c r="E7" s="8" t="str">
        <f ca="1">IFERROR(IF(LEN(OFFSET(#REF!,Desplazamiento,0,1,1))=0,"",INDEX(#REF!,#REF!+Desplazamiento,6)),"")</f>
        <v/>
      </c>
    </row>
    <row r="8" spans="1:6" ht="15.75" thickBot="1">
      <c r="B8" s="5" t="str">
        <f ca="1">IFERROR(IF(LEN(OFFSET(#REF!,Desplazamiento,0,1,1))=0,"",INDEX(#REF!,#REF!+Desplazamiento,4)),"")</f>
        <v/>
      </c>
      <c r="C8" s="6" t="str">
        <f ca="1">IFERROR(IF(LEN(OFFSET(#REF!,Desplazamiento,0,1,1))=0,Fecha_de_finalización,INDEX(#REF!,#REF!+Desplazamiento,2)),"")</f>
        <v/>
      </c>
      <c r="D8" s="7" t="str">
        <f ca="1">IFERROR(IF(LEN(OFFSET(#REF!,Desplazamiento,0,1,1))=0,"",INDEX(#REF!,#REF!+Desplazamiento,5)),"")</f>
        <v/>
      </c>
      <c r="E8" s="8" t="str">
        <f ca="1">IFERROR(IF(LEN(OFFSET(#REF!,Desplazamiento,0,1,1))=0,"",INDEX(#REF!,#REF!+Desplazamiento,6)),"")</f>
        <v/>
      </c>
    </row>
    <row r="9" spans="1:6" ht="15.75" thickBot="1">
      <c r="B9" s="5" t="str">
        <f ca="1">IFERROR(IF(LEN(OFFSET(#REF!,Desplazamiento,0,1,1))=0,"",INDEX(#REF!,#REF!+Desplazamiento,4)),"")</f>
        <v/>
      </c>
      <c r="C9" s="6" t="str">
        <f ca="1">IFERROR(IF(LEN(OFFSET(#REF!,Desplazamiento,0,1,1))=0,Fecha_de_finalización,INDEX(#REF!,#REF!+Desplazamiento,2)),"")</f>
        <v/>
      </c>
      <c r="D9" s="7" t="str">
        <f ca="1">IFERROR(IF(LEN(OFFSET(#REF!,Desplazamiento,0,1,1))=0,"",INDEX(#REF!,#REF!+Desplazamiento,5)),"")</f>
        <v/>
      </c>
      <c r="E9" s="8" t="str">
        <f ca="1">IFERROR(IF(LEN(OFFSET(#REF!,Desplazamiento,0,1,1))=0,"",INDEX(#REF!,#REF!+Desplazamiento,6)),"")</f>
        <v/>
      </c>
    </row>
    <row r="10" spans="1:6">
      <c r="B10" s="5" t="str">
        <f ca="1">IFERROR(IF(LEN(OFFSET(#REF!,Desplazamiento,0,1,1))=0,"",INDEX(#REF!,#REF!+Desplazamiento,4)),"")</f>
        <v/>
      </c>
      <c r="C10" s="6" t="str">
        <f ca="1">IFERROR(IF(LEN(OFFSET(#REF!,Desplazamiento,0,1,1))=0,Fecha_de_finalización,INDEX(#REF!,#REF!+Desplazamiento,2)),"")</f>
        <v/>
      </c>
      <c r="D10" s="7" t="str">
        <f ca="1">IFERROR(IF(LEN(OFFSET(#REF!,Desplazamiento,0,1,1))=0,"",INDEX(#REF!,#REF!+Desplazamiento,5)),"")</f>
        <v/>
      </c>
      <c r="E10" s="8" t="str">
        <f ca="1">IFERROR(IF(LEN(OFFSET(#REF!,Desplazamiento,0,1,1))=0,"",INDEX(#REF!,#REF!+Desplazamiento,6)),"")</f>
        <v/>
      </c>
    </row>
  </sheetData>
  <printOptions horizontalCentered="1"/>
  <pageMargins left="0.7" right="0.7" top="0.75" bottom="0.75" header="0.3" footer="0.3"/>
  <pageSetup paperSize="9" scale="76" fitToHeight="0" orientation="portrait" horizontalDpi="1200" verticalDpi="1200" r:id="rId1"/>
  <headerFooter differentFirst="1">
    <oddFooter>Page &amp;P of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emplate>TM00064978</Template>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2024-11-28T23:58:26Z</dcterms:created>
  <dcterms:modified xsi:type="dcterms:W3CDTF">2026-04-06T14:50:58Z</dcterms:modified>
  <cp:category/>
  <cp:contentStatus/>
</cp:coreProperties>
</file>